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COFO/Cadre devis COFO - Last version/LOT 4/"/>
    </mc:Choice>
  </mc:AlternateContent>
  <xr:revisionPtr revIDLastSave="122" documentId="13_ncr:1_{74656119-09FB-46A9-89A6-409428B4E5C3}" xr6:coauthVersionLast="47" xr6:coauthVersionMax="47" xr10:uidLastSave="{DA29F5CE-CB2A-4089-A8BD-847CDCA704FC}"/>
  <bookViews>
    <workbookView xWindow="-108" yWindow="-108" windowWidth="23256" windowHeight="13896" firstSheet="2" activeTab="5" xr2:uid="{39ADE4BB-D696-4AC1-AEB3-5BCDB28F638F}"/>
  </bookViews>
  <sheets>
    <sheet name="1-1-GENERALITE " sheetId="1" r:id="rId1"/>
    <sheet name="1-2-BATIMENT ET PARKING" sheetId="2" r:id="rId2"/>
    <sheet name=" 1-3-LATRINE" sheetId="4" r:id="rId3"/>
    <sheet name=" 0-2-MUR DE CLOTURE" sheetId="5" r:id="rId4"/>
    <sheet name="EQUIPEMENT SOLAIRE" sheetId="6" r:id="rId5"/>
    <sheet name="RECAPITULATIF COMPLEXE" sheetId="3" r:id="rId6"/>
  </sheets>
  <definedNames>
    <definedName name="_xlnm.Print_Area" localSheetId="2">' 1-3-LATRINE'!$A$1:$F$99</definedName>
    <definedName name="_xlnm.Print_Area" localSheetId="0">'1-1-GENERALITE '!$A$1:$F$14</definedName>
    <definedName name="_xlnm.Print_Area" localSheetId="1">'1-2-BATIMENT ET PARKING'!$A$1:$F$158</definedName>
    <definedName name="_xlnm.Print_Area" localSheetId="5">'RECAPITULATIF COMPLEXE'!$A$1:$F$17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3" l="1"/>
  <c r="F13" i="6"/>
  <c r="F11" i="3"/>
  <c r="F12" i="6"/>
  <c r="F11" i="6"/>
  <c r="F10" i="6"/>
  <c r="F9" i="6"/>
  <c r="F8" i="6"/>
  <c r="F7" i="6"/>
  <c r="D31" i="5"/>
  <c r="D25" i="5"/>
  <c r="D24" i="5"/>
  <c r="D21" i="5"/>
  <c r="D18" i="5"/>
  <c r="D17" i="5"/>
  <c r="D16" i="5"/>
  <c r="D15" i="5"/>
  <c r="D12" i="5"/>
  <c r="D11" i="5"/>
  <c r="D10" i="5"/>
  <c r="D6" i="5"/>
  <c r="F10" i="1"/>
  <c r="F9" i="1"/>
  <c r="F12" i="3" l="1"/>
  <c r="F13" i="3" s="1"/>
  <c r="F15" i="3" s="1"/>
  <c r="F34" i="5"/>
  <c r="F35" i="5" s="1"/>
  <c r="F31" i="5"/>
  <c r="F30" i="5"/>
  <c r="F29" i="5"/>
  <c r="F25" i="5"/>
  <c r="F24" i="5"/>
  <c r="F21" i="5"/>
  <c r="F22" i="5" s="1"/>
  <c r="F18" i="5"/>
  <c r="F17" i="5"/>
  <c r="F16" i="5"/>
  <c r="F15" i="5"/>
  <c r="F12" i="5"/>
  <c r="F11" i="5"/>
  <c r="F10" i="5"/>
  <c r="F7" i="5"/>
  <c r="F5" i="5"/>
  <c r="D147" i="2"/>
  <c r="D146" i="2"/>
  <c r="D47" i="2"/>
  <c r="F47" i="2" s="1"/>
  <c r="F46" i="2"/>
  <c r="F50" i="2"/>
  <c r="F32" i="5" l="1"/>
  <c r="F13" i="5"/>
  <c r="F6" i="5"/>
  <c r="F8" i="5" s="1"/>
  <c r="F19" i="5"/>
  <c r="F26" i="5"/>
  <c r="D45" i="2"/>
  <c r="F45" i="2" s="1"/>
  <c r="F95" i="4"/>
  <c r="F94" i="4"/>
  <c r="F93" i="4"/>
  <c r="F92" i="4"/>
  <c r="F90" i="4"/>
  <c r="F89" i="4"/>
  <c r="F88" i="4"/>
  <c r="F86" i="4"/>
  <c r="F81" i="4"/>
  <c r="F80" i="4"/>
  <c r="F79" i="4"/>
  <c r="F78" i="4"/>
  <c r="F76" i="4"/>
  <c r="F75" i="4"/>
  <c r="F71" i="4"/>
  <c r="F70" i="4"/>
  <c r="F64" i="4"/>
  <c r="D63" i="4"/>
  <c r="F63" i="4" s="1"/>
  <c r="D59" i="4"/>
  <c r="F59" i="4" s="1"/>
  <c r="D58" i="4"/>
  <c r="F58" i="4" s="1"/>
  <c r="D57" i="4"/>
  <c r="F57" i="4" s="1"/>
  <c r="F53" i="4"/>
  <c r="D52" i="4"/>
  <c r="F52" i="4" s="1"/>
  <c r="D51" i="4"/>
  <c r="F51" i="4" s="1"/>
  <c r="D50" i="4"/>
  <c r="F50" i="4" s="1"/>
  <c r="F49" i="4"/>
  <c r="F46" i="4"/>
  <c r="F47" i="4" s="1"/>
  <c r="D41" i="4"/>
  <c r="D40" i="4"/>
  <c r="F40" i="4" s="1"/>
  <c r="D36" i="4"/>
  <c r="F36" i="4" s="1"/>
  <c r="D35" i="4"/>
  <c r="F35" i="4" s="1"/>
  <c r="F37" i="4" s="1"/>
  <c r="D32" i="4"/>
  <c r="F32" i="4" s="1"/>
  <c r="D31" i="4"/>
  <c r="F31" i="4" s="1"/>
  <c r="D30" i="4"/>
  <c r="F30" i="4" s="1"/>
  <c r="D29" i="4"/>
  <c r="F29" i="4" s="1"/>
  <c r="D28" i="4"/>
  <c r="F28" i="4" s="1"/>
  <c r="D27" i="4"/>
  <c r="F27" i="4" s="1"/>
  <c r="D25" i="4"/>
  <c r="F25" i="4" s="1"/>
  <c r="D24" i="4"/>
  <c r="F24" i="4" s="1"/>
  <c r="D23" i="4"/>
  <c r="F23" i="4" s="1"/>
  <c r="D22" i="4"/>
  <c r="F22" i="4" s="1"/>
  <c r="D21" i="4"/>
  <c r="F21" i="4" s="1"/>
  <c r="D20" i="4"/>
  <c r="F20" i="4" s="1"/>
  <c r="D19" i="4"/>
  <c r="F19" i="4" s="1"/>
  <c r="D18" i="4"/>
  <c r="F18" i="4" s="1"/>
  <c r="D17" i="4"/>
  <c r="F17" i="4" s="1"/>
  <c r="D16" i="4"/>
  <c r="F16" i="4" s="1"/>
  <c r="D13" i="4"/>
  <c r="F13" i="4" s="1"/>
  <c r="D12" i="4"/>
  <c r="F12" i="4" s="1"/>
  <c r="D11" i="4"/>
  <c r="F11" i="4" s="1"/>
  <c r="D6" i="4"/>
  <c r="F6" i="4" s="1"/>
  <c r="F5" i="4"/>
  <c r="D154" i="2"/>
  <c r="F154" i="2" s="1"/>
  <c r="D153" i="2"/>
  <c r="F153" i="2" s="1"/>
  <c r="D150" i="2"/>
  <c r="F150" i="2" s="1"/>
  <c r="D149" i="2"/>
  <c r="F149" i="2" s="1"/>
  <c r="F148" i="2"/>
  <c r="F147" i="2"/>
  <c r="F146" i="2"/>
  <c r="D143" i="2"/>
  <c r="F143" i="2" s="1"/>
  <c r="D142" i="2"/>
  <c r="F142" i="2" s="1"/>
  <c r="D141" i="2"/>
  <c r="F141" i="2" s="1"/>
  <c r="F136" i="2"/>
  <c r="F135" i="2"/>
  <c r="F134" i="2"/>
  <c r="F133" i="2"/>
  <c r="F132" i="2"/>
  <c r="F131" i="2"/>
  <c r="F129" i="2"/>
  <c r="F128" i="2"/>
  <c r="F127" i="2"/>
  <c r="F125" i="2"/>
  <c r="F120" i="2"/>
  <c r="F119" i="2"/>
  <c r="F118" i="2"/>
  <c r="F117" i="2"/>
  <c r="F116" i="2"/>
  <c r="F115" i="2"/>
  <c r="F114" i="2"/>
  <c r="F111" i="2"/>
  <c r="F110" i="2"/>
  <c r="F109" i="2"/>
  <c r="F104" i="2"/>
  <c r="F103" i="2"/>
  <c r="F102" i="2"/>
  <c r="F101" i="2"/>
  <c r="F100" i="2"/>
  <c r="F99" i="2"/>
  <c r="F98" i="2"/>
  <c r="F97" i="2"/>
  <c r="F96" i="2"/>
  <c r="F94" i="2"/>
  <c r="F93" i="2"/>
  <c r="F92" i="2"/>
  <c r="F87" i="2"/>
  <c r="F86" i="2"/>
  <c r="F85" i="2"/>
  <c r="F84" i="2"/>
  <c r="F83" i="2"/>
  <c r="F82" i="2"/>
  <c r="F79" i="2"/>
  <c r="F78" i="2"/>
  <c r="F77" i="2"/>
  <c r="F76" i="2"/>
  <c r="F75" i="2"/>
  <c r="F72" i="2"/>
  <c r="F71" i="2"/>
  <c r="F70" i="2"/>
  <c r="F69" i="2"/>
  <c r="F68" i="2"/>
  <c r="F67" i="2"/>
  <c r="F61" i="2"/>
  <c r="D57" i="2"/>
  <c r="F57" i="2" s="1"/>
  <c r="D56" i="2"/>
  <c r="F56" i="2" s="1"/>
  <c r="D55" i="2"/>
  <c r="F55" i="2" s="1"/>
  <c r="D54" i="2"/>
  <c r="F54" i="2" s="1"/>
  <c r="D49" i="2"/>
  <c r="F49" i="2" s="1"/>
  <c r="D44" i="2"/>
  <c r="D48" i="2" s="1"/>
  <c r="D40" i="2"/>
  <c r="F40" i="2" s="1"/>
  <c r="F41" i="2" s="1"/>
  <c r="D35" i="2"/>
  <c r="D34" i="2"/>
  <c r="D31" i="2"/>
  <c r="F31" i="2" s="1"/>
  <c r="F32" i="2" s="1"/>
  <c r="D28" i="2"/>
  <c r="F28" i="2" s="1"/>
  <c r="D27" i="2"/>
  <c r="F27" i="2" s="1"/>
  <c r="D26" i="2"/>
  <c r="F26" i="2" s="1"/>
  <c r="D25" i="2"/>
  <c r="F25" i="2" s="1"/>
  <c r="D24" i="2"/>
  <c r="F24" i="2" s="1"/>
  <c r="D23" i="2"/>
  <c r="F23" i="2" s="1"/>
  <c r="D21" i="2"/>
  <c r="F21" i="2" s="1"/>
  <c r="D20" i="2"/>
  <c r="F20" i="2" s="1"/>
  <c r="D19" i="2"/>
  <c r="F19" i="2" s="1"/>
  <c r="D18" i="2"/>
  <c r="F18" i="2" s="1"/>
  <c r="D17" i="2"/>
  <c r="F17" i="2" s="1"/>
  <c r="D16" i="2"/>
  <c r="F16" i="2" s="1"/>
  <c r="D13" i="2"/>
  <c r="F13" i="2" s="1"/>
  <c r="D12" i="2"/>
  <c r="F12" i="2" s="1"/>
  <c r="D11" i="2"/>
  <c r="F11" i="2" s="1"/>
  <c r="D6" i="2"/>
  <c r="F6" i="2" s="1"/>
  <c r="F5" i="2"/>
  <c r="F8" i="1"/>
  <c r="F7" i="1"/>
  <c r="F7" i="2" l="1"/>
  <c r="F36" i="5"/>
  <c r="E11" i="3" s="1"/>
  <c r="F151" i="2"/>
  <c r="F60" i="4"/>
  <c r="F72" i="4"/>
  <c r="F96" i="4"/>
  <c r="F82" i="4"/>
  <c r="F83" i="4" s="1"/>
  <c r="F54" i="4"/>
  <c r="F7" i="4"/>
  <c r="F144" i="2"/>
  <c r="F155" i="2"/>
  <c r="F88" i="2"/>
  <c r="F48" i="2"/>
  <c r="F121" i="2"/>
  <c r="F137" i="2"/>
  <c r="F29" i="2"/>
  <c r="F14" i="2"/>
  <c r="F44" i="2"/>
  <c r="F58" i="2"/>
  <c r="F105" i="2"/>
  <c r="F112" i="2"/>
  <c r="D65" i="4"/>
  <c r="F65" i="4" s="1"/>
  <c r="F66" i="4" s="1"/>
  <c r="F41" i="4"/>
  <c r="F42" i="4" s="1"/>
  <c r="F14" i="4"/>
  <c r="F33" i="4"/>
  <c r="D62" i="2"/>
  <c r="F62" i="2" s="1"/>
  <c r="F35" i="2"/>
  <c r="D60" i="2"/>
  <c r="F60" i="2" s="1"/>
  <c r="F34" i="2"/>
  <c r="F67" i="4" l="1"/>
  <c r="F51" i="2"/>
  <c r="F11" i="1"/>
  <c r="E7" i="3" s="1"/>
  <c r="F7" i="3" s="1"/>
  <c r="F122" i="2"/>
  <c r="F156" i="2"/>
  <c r="E10" i="3" s="1"/>
  <c r="F10" i="3" s="1"/>
  <c r="F36" i="2"/>
  <c r="F37" i="2" s="1"/>
  <c r="F63" i="2"/>
  <c r="F64" i="2" s="1"/>
  <c r="F43" i="4"/>
  <c r="F97" i="4" l="1"/>
  <c r="F98" i="4" s="1"/>
  <c r="E9" i="3" s="1"/>
  <c r="F9" i="3" s="1"/>
  <c r="F138" i="2"/>
  <c r="F157" i="2" s="1"/>
  <c r="E8" i="3" l="1"/>
  <c r="F8" i="3" s="1"/>
</calcChain>
</file>

<file path=xl/sharedStrings.xml><?xml version="1.0" encoding="utf-8"?>
<sst xmlns="http://schemas.openxmlformats.org/spreadsheetml/2006/main" count="724" uniqueCount="327">
  <si>
    <t>REF</t>
  </si>
  <si>
    <t>DESIGNATION DES TRAVAUX</t>
  </si>
  <si>
    <t>U</t>
  </si>
  <si>
    <t>QTE</t>
  </si>
  <si>
    <t>P.U</t>
  </si>
  <si>
    <t>PT</t>
  </si>
  <si>
    <t>0.1</t>
  </si>
  <si>
    <t>Intallation du chantier comprenant : l'amenée des matériels et matériaux y compris le repliement du chantier</t>
  </si>
  <si>
    <t>ff</t>
  </si>
  <si>
    <t>0.2</t>
  </si>
  <si>
    <t>FF</t>
  </si>
  <si>
    <t>0.3</t>
  </si>
  <si>
    <t>Panneau d'identification du projet</t>
  </si>
  <si>
    <t>P.M</t>
  </si>
  <si>
    <t>sous total 0</t>
  </si>
  <si>
    <t>TOTAL GENERALITES DES TRAVAUX</t>
  </si>
  <si>
    <t>N°</t>
  </si>
  <si>
    <t>Désignation des ouvrages</t>
  </si>
  <si>
    <t>Unité</t>
  </si>
  <si>
    <t>Quantité</t>
  </si>
  <si>
    <t>Prix Unitaire</t>
  </si>
  <si>
    <t>Montant</t>
  </si>
  <si>
    <t>I</t>
  </si>
  <si>
    <t>TRAVAUX PREPARATOIRES</t>
  </si>
  <si>
    <t>1.1</t>
  </si>
  <si>
    <t>1.2</t>
  </si>
  <si>
    <t>m²</t>
  </si>
  <si>
    <t>1.3</t>
  </si>
  <si>
    <t>m2</t>
  </si>
  <si>
    <t>1.4</t>
  </si>
  <si>
    <t>TOTAL GENERAL  TRAVAUX PREPARATOIRES ET VRD  HTVA</t>
  </si>
  <si>
    <t>II</t>
  </si>
  <si>
    <t>GROS-ŒUVRES</t>
  </si>
  <si>
    <t>TERRASSEMENTS</t>
  </si>
  <si>
    <t>Fouilles en rigole pour fondation</t>
  </si>
  <si>
    <t>m³</t>
  </si>
  <si>
    <t>Remblai compacté avec apport de terres sous dallage</t>
  </si>
  <si>
    <t>TOTAL 1</t>
  </si>
  <si>
    <t>FONDATIONS</t>
  </si>
  <si>
    <t>2.1</t>
  </si>
  <si>
    <t>Béton de propreté dosé à 150 kg/m3</t>
  </si>
  <si>
    <t>2.2</t>
  </si>
  <si>
    <t>Semelles filantes dosé à 350 kg/m3</t>
  </si>
  <si>
    <t>2.3</t>
  </si>
  <si>
    <t>chainage bas dosé à 350 kg/m3 20x20xL</t>
  </si>
  <si>
    <t>m3</t>
  </si>
  <si>
    <t>2.4</t>
  </si>
  <si>
    <t>Souche de poteaux et raidisseurs dosé à 350 kg/m3</t>
  </si>
  <si>
    <t>2.5</t>
  </si>
  <si>
    <t>Dallage sur terre pleines 12cm y compris renfort de dallage</t>
  </si>
  <si>
    <t>2.6</t>
  </si>
  <si>
    <t>Maçonneries en agglos pleins de 20x20x40  pour soubassement</t>
  </si>
  <si>
    <t>BETON ARME EN ELEVATION</t>
  </si>
  <si>
    <t>2.7</t>
  </si>
  <si>
    <t>Chaînage Linteaux dosé à 350 kg/m3</t>
  </si>
  <si>
    <t>2.8</t>
  </si>
  <si>
    <t>Poteaux et Raidisseurs dosé à 350 kg/m3</t>
  </si>
  <si>
    <t>2.9</t>
  </si>
  <si>
    <t>2.10</t>
  </si>
  <si>
    <t>2.11</t>
  </si>
  <si>
    <t>B.A dosé à 350kg/m3 pour rampe</t>
  </si>
  <si>
    <t>2.12</t>
  </si>
  <si>
    <t xml:space="preserve">  B.A dosé à 350 kg/m3 pour appui fenêtres</t>
  </si>
  <si>
    <t>TOTAL 2</t>
  </si>
  <si>
    <t>MACONNERIES EN ELEVATION</t>
  </si>
  <si>
    <t>3.1</t>
  </si>
  <si>
    <t>Maçonneries en agglos creux de 15 x 20 x 40</t>
  </si>
  <si>
    <t>TOTAL 3</t>
  </si>
  <si>
    <t>ENDUITS -CHAPES</t>
  </si>
  <si>
    <t>4.1</t>
  </si>
  <si>
    <t>4.3</t>
  </si>
  <si>
    <t xml:space="preserve"> TOTAL 4</t>
  </si>
  <si>
    <t>TOTAL II</t>
  </si>
  <si>
    <t>III</t>
  </si>
  <si>
    <t>FAUX PLAFOND-ETANCHEITE</t>
  </si>
  <si>
    <t>FAUX PLAFOND</t>
  </si>
  <si>
    <t>TOTAL III</t>
  </si>
  <si>
    <t>IV</t>
  </si>
  <si>
    <t>CHARPENTE-COUVERTURE</t>
  </si>
  <si>
    <t>F et P traverses en IPN 100</t>
  </si>
  <si>
    <t>ml</t>
  </si>
  <si>
    <t>tube care de 50</t>
  </si>
  <si>
    <t>F et P feutres bitumeux entre couverture et IPN</t>
  </si>
  <si>
    <t>1.5</t>
  </si>
  <si>
    <t>F et P grille de ventilation des combles 20 x 20 cm</t>
  </si>
  <si>
    <t>u</t>
  </si>
  <si>
    <t>TOTAL IV</t>
  </si>
  <si>
    <t>V</t>
  </si>
  <si>
    <t>REVÊTEMENTS SCELLES - PEINTURE</t>
  </si>
  <si>
    <t xml:space="preserve">REVÊTEMENTS SCELLES </t>
  </si>
  <si>
    <t>TOTAL  1</t>
  </si>
  <si>
    <t>PEINTURE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</si>
  <si>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</si>
  <si>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</si>
  <si>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TOTAL  2</t>
  </si>
  <si>
    <t>TOTAL V</t>
  </si>
  <si>
    <t>VI</t>
  </si>
  <si>
    <t xml:space="preserve">MENUISERIES METALLIQUE- BOIS-ALLUMINIUM, </t>
  </si>
  <si>
    <t>MENUISERIE METALLIQUE</t>
  </si>
  <si>
    <t>GF1 grille en fer de 150x120</t>
  </si>
  <si>
    <t>GF2 grille en fer de 140x120</t>
  </si>
  <si>
    <t>GF3 grille en fer de 60x160</t>
  </si>
  <si>
    <t>GF4 grille en fer de 200x120</t>
  </si>
  <si>
    <t>PG1 Porte en grille double battantes de (120x220)</t>
  </si>
  <si>
    <t>1.6</t>
  </si>
  <si>
    <t>GCM2 Garde corps pour rampe</t>
  </si>
  <si>
    <t>MENUISERIE BOIS</t>
  </si>
  <si>
    <t>2.0</t>
  </si>
  <si>
    <t>Porte isoplane</t>
  </si>
  <si>
    <t>PB1  Porte en bois stratifié de (90x220)</t>
  </si>
  <si>
    <t>PPB1  Porte placard en bois de 4 battants  de 235x200)</t>
  </si>
  <si>
    <t>PPB2 Porte placard en bois de 4 battants  de (200x200)</t>
  </si>
  <si>
    <t>PPB3 Porte placard en bois de 4 battants  de (230x200)</t>
  </si>
  <si>
    <t>PPB4 Porte placard en bois de 10 battants  de (500x200)</t>
  </si>
  <si>
    <t xml:space="preserve">MENUISERIE ALUMINIUM </t>
  </si>
  <si>
    <t>3.0</t>
  </si>
  <si>
    <t>3.2</t>
  </si>
  <si>
    <t>FAV2 Fenêtre alu vitré de (140x120)</t>
  </si>
  <si>
    <t>3.3</t>
  </si>
  <si>
    <t>FAV3 Fenêtre alu vitré de (60x160)</t>
  </si>
  <si>
    <t>3.4</t>
  </si>
  <si>
    <t>FAV4 Fenêtre alu vitré de (60x60)</t>
  </si>
  <si>
    <t>3.5</t>
  </si>
  <si>
    <t>PAV1 porte aluminium Vitré double battantes  de (120x220)</t>
  </si>
  <si>
    <t>3.6</t>
  </si>
  <si>
    <t>PAP1 porte aluminium pleine de (80x220)</t>
  </si>
  <si>
    <t>TOTAL VI</t>
  </si>
  <si>
    <t>VII</t>
  </si>
  <si>
    <t xml:space="preserve">ELECTRICITE - CLIMATISATION - VENTILATION et SECURITE </t>
  </si>
  <si>
    <t>ELECTRICITE - COURANT FORT</t>
  </si>
  <si>
    <t>1.1.1</t>
  </si>
  <si>
    <t>Ens</t>
  </si>
  <si>
    <t>1.1.2</t>
  </si>
  <si>
    <t>1.1.3</t>
  </si>
  <si>
    <t>Appareils et Appareillages</t>
  </si>
  <si>
    <t>1.2.1</t>
  </si>
  <si>
    <t>REGLETTE LED 1m20 ETANCHE</t>
  </si>
  <si>
    <t>1.2.2</t>
  </si>
  <si>
    <t>1.2.3</t>
  </si>
  <si>
    <t>Interrupteur  simple allumage 10A</t>
  </si>
  <si>
    <t>1.2.4</t>
  </si>
  <si>
    <t xml:space="preserve">Interrupteur double allumage  </t>
  </si>
  <si>
    <t>1.2.5</t>
  </si>
  <si>
    <t>Hublot plafonnier étanché</t>
  </si>
  <si>
    <t>1.2.6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</si>
  <si>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</si>
  <si>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</si>
  <si>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</si>
  <si>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</si>
  <si>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</si>
  <si>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</si>
  <si>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CLIMATISATION-VENTILATION</t>
  </si>
  <si>
    <t>Climatiseurs Split system</t>
  </si>
  <si>
    <t>2.1.1</t>
  </si>
  <si>
    <t>2.1.2</t>
  </si>
  <si>
    <t>2.1.3</t>
  </si>
  <si>
    <t>SECURITE</t>
  </si>
  <si>
    <t>3.1.1</t>
  </si>
  <si>
    <t>Chemin critique d'évacuation</t>
  </si>
  <si>
    <t>3.1.2</t>
  </si>
  <si>
    <t>3.1.3</t>
  </si>
  <si>
    <t>3.1.4</t>
  </si>
  <si>
    <t>3.1.5</t>
  </si>
  <si>
    <t>Point de rassemblement</t>
  </si>
  <si>
    <t>3.1.6</t>
  </si>
  <si>
    <t>Direction à suivre</t>
  </si>
  <si>
    <t>3.1.7</t>
  </si>
  <si>
    <t>TOTAL VII</t>
  </si>
  <si>
    <t>VIII</t>
  </si>
  <si>
    <t>PLOMBERIE  SANITAIRE - ASSAINISSEMENT EAUX PLUIVIALES, EAUX VANNES, EAUX USEES</t>
  </si>
  <si>
    <t>PLOMBERIE SANITAIRE</t>
  </si>
  <si>
    <t>Fourniture et pose de tuyauterie d'alimentation en PPR y compris accessoires de raccordements et de pose</t>
  </si>
  <si>
    <t>ens</t>
  </si>
  <si>
    <t>Fourniture et pose de tuyauterie en PVC d'évacuation y compris accessoires de pose</t>
  </si>
  <si>
    <t>1.3.1</t>
  </si>
  <si>
    <t>1.3.2</t>
  </si>
  <si>
    <t>1.3.3</t>
  </si>
  <si>
    <t>Fourniture et pose d'appareils sanitaires</t>
  </si>
  <si>
    <t>1.4.1</t>
  </si>
  <si>
    <t>1.4.2</t>
  </si>
  <si>
    <t>Lavabo complet y compris porte - serviette , miroir 50 x 60, porte-savon et tablette</t>
  </si>
  <si>
    <t>Lavabo complet y compris porte - serviette , miroir 90 x 60, porte-savon et tablette</t>
  </si>
  <si>
    <t>1.4.3</t>
  </si>
  <si>
    <t>Fosse septique 10 usagers</t>
  </si>
  <si>
    <t>1.4.4</t>
  </si>
  <si>
    <t>Puisard</t>
  </si>
  <si>
    <t>1.4.5</t>
  </si>
  <si>
    <t xml:space="preserve">regard 80x80 </t>
  </si>
  <si>
    <t>TOTAL VIII</t>
  </si>
  <si>
    <t>TOTAL  BATIMENT COMPLEXE INTEGRE</t>
  </si>
  <si>
    <t>2- PARKING</t>
  </si>
  <si>
    <t xml:space="preserve">  Terrassements</t>
  </si>
  <si>
    <t xml:space="preserve">  Implantation du parking</t>
  </si>
  <si>
    <t xml:space="preserve">  Fouilles  en rigoles pour bordure</t>
  </si>
  <si>
    <t>Sous - total 1</t>
  </si>
  <si>
    <t xml:space="preserve">  CHARPENTE - COUVERTURE</t>
  </si>
  <si>
    <t>F/P des fermes 6,10 en cornière métallique de 50</t>
  </si>
  <si>
    <t>Bardage en grille métallique</t>
  </si>
  <si>
    <t>Sous - total 2</t>
  </si>
  <si>
    <t xml:space="preserve">  Béton armé ( B.A.)</t>
  </si>
  <si>
    <t xml:space="preserve">  B.A. dosé à 350 kg/m3 pour  scellement d'IPN 120</t>
  </si>
  <si>
    <t xml:space="preserve">  B.A dosé à 350 kg/m3 pour bordure</t>
  </si>
  <si>
    <t>TOTAL PARKING  COMPLEXE INTEGRE</t>
  </si>
  <si>
    <t xml:space="preserve">TOTAL GENERAL COMPLEXE INTEGRE </t>
  </si>
  <si>
    <t>DESIGNATIONS DES OUVRAGES/BATIMENTS</t>
  </si>
  <si>
    <t>Montant Unitaire</t>
  </si>
  <si>
    <t>Montant Total</t>
  </si>
  <si>
    <t>GENERALITES</t>
  </si>
  <si>
    <t>BATIMENT COMPLEXE INTEGRE</t>
  </si>
  <si>
    <t>HANGAR PARKING</t>
  </si>
  <si>
    <t>MONTANT TOTAL TRAVAUX EN HORS TAXES</t>
  </si>
  <si>
    <t xml:space="preserve">TOTAL GENERAL </t>
  </si>
  <si>
    <t>Maçonneries en agglos pleins de 15x15x40  pour fosse</t>
  </si>
  <si>
    <t>Béton armé pour poutre fosse dosé a 350kg/m3</t>
  </si>
  <si>
    <t>Béton armé pour dalle pleine de fosse 15 cm dosé a 350kg/m3</t>
  </si>
  <si>
    <t>Béton armé pour dalle fond de fosse 10 cm dosé a 350kg/m3</t>
  </si>
  <si>
    <t>PMP1 Porte métallique pleine de 80x220</t>
  </si>
  <si>
    <t xml:space="preserve">ELECTRICITE -  </t>
  </si>
  <si>
    <t>colonne de douche et Siphon au sol</t>
  </si>
  <si>
    <t>TOTAL  BLOC LATRINE</t>
  </si>
  <si>
    <t xml:space="preserve">LATRINE COMPLEXE </t>
  </si>
  <si>
    <t>TOTAL GENERAL BLOC LATRINE COMPLEXE</t>
  </si>
  <si>
    <t>PROJET DE CONSTRUCTION D'UN COMPLEXE INTEGRE A TILLABERI</t>
  </si>
  <si>
    <t>PROJET DE CONSTRUCTION D'UN  COMPLEXE INTEGRE A TILLABERI</t>
  </si>
  <si>
    <t>PROJET DE CONSTRUCTION  D'UN COMPLEXE INTEGRE A TILLABERI</t>
  </si>
  <si>
    <t>Issue de secours</t>
  </si>
  <si>
    <t>F et P traverses en IPN 160</t>
  </si>
  <si>
    <t>F et P traverses en IPN 120</t>
  </si>
  <si>
    <t>1.7</t>
  </si>
  <si>
    <t>tube care de 50/2.5</t>
  </si>
  <si>
    <t>Tube carré de 50/2.5</t>
  </si>
  <si>
    <t>F/P des poteaux en IPN de 160</t>
  </si>
  <si>
    <t xml:space="preserve">RECAPITULTIF </t>
  </si>
  <si>
    <t xml:space="preserve">DEVIS QUANTITATIF ET ESTIMATIF BLOC LATRINE  </t>
  </si>
  <si>
    <t xml:space="preserve">DEVIS QUANTITATIF ET ESTIMATIF BLOC BATIMENT &amp; PARKING  </t>
  </si>
  <si>
    <t xml:space="preserve">GENERALITES </t>
  </si>
  <si>
    <t>Débroussaillage de l'emprise</t>
  </si>
  <si>
    <t xml:space="preserve">DEVIS QUANTITATIF ET ESTIMATIF DU MUR DE CLOTURE </t>
  </si>
  <si>
    <t>REF.</t>
  </si>
  <si>
    <t xml:space="preserve">  DESIGNATIONS DES OUVRAGES</t>
  </si>
  <si>
    <t>PRIX UNIT</t>
  </si>
  <si>
    <t>PRIX TOTAL</t>
  </si>
  <si>
    <t xml:space="preserve">  Implantation du mur</t>
  </si>
  <si>
    <t xml:space="preserve">  Fouilles  en rigoles  ( f de fouilles: 1,00 x 0,6 x 0,6)</t>
  </si>
  <si>
    <t xml:space="preserve">  Remblai des fouilles</t>
  </si>
  <si>
    <t>Sous - total</t>
  </si>
  <si>
    <t xml:space="preserve">  Fondations - Soubassements</t>
  </si>
  <si>
    <t xml:space="preserve">  Agglos plein de 20 x20 x40</t>
  </si>
  <si>
    <t xml:space="preserve">  B.A. dosé à 350 kg/m3 pour poteaux (0,2X0,2)</t>
  </si>
  <si>
    <t xml:space="preserve">  B.A. dosé à 350 kg/m3 pour poteaux d'entrée(0,3X0,2)</t>
  </si>
  <si>
    <t xml:space="preserve">  B.A. dosé à 350 kg/m3 pour longrine (chainage bas)</t>
  </si>
  <si>
    <t xml:space="preserve">  B.A. dosé à 350 kg/m3 pour couronnement sur mur</t>
  </si>
  <si>
    <t xml:space="preserve">  Maçonnerie</t>
  </si>
  <si>
    <t xml:space="preserve">  Agglos creux de 15 x20 x40</t>
  </si>
  <si>
    <t xml:space="preserve">  Enduit - Revêtement</t>
  </si>
  <si>
    <t>5.1</t>
  </si>
  <si>
    <t>5.2</t>
  </si>
  <si>
    <t xml:space="preserve">  Menuiseries métalliques</t>
  </si>
  <si>
    <t xml:space="preserve">  Fourn.. et pose de portes métalliques de </t>
  </si>
  <si>
    <t>6.1</t>
  </si>
  <si>
    <t>6.2</t>
  </si>
  <si>
    <t>6.3</t>
  </si>
  <si>
    <t xml:space="preserve">  Fourn.. et pose de tubes ronds de 76 mm pour traverse </t>
  </si>
  <si>
    <t xml:space="preserve"> PEINTURE</t>
  </si>
  <si>
    <t>7.1</t>
  </si>
  <si>
    <t>TOTAL MUR DE CLOTURE</t>
  </si>
  <si>
    <t>MUR DE CLOTURE</t>
  </si>
  <si>
    <t>Faux plafond en contre plaqué de 5mm</t>
  </si>
  <si>
    <t xml:space="preserve">F et P couverture en tôle bac alu zinc 63/100 -ème </t>
  </si>
  <si>
    <t>SGCO Revêtement  sol grès cérame ordinaire</t>
  </si>
  <si>
    <t>SGCO Revêtement  sol grès cérame Antidérapant</t>
  </si>
  <si>
    <t>Faïence sur mur intérieur</t>
  </si>
  <si>
    <t xml:space="preserve">Plinthe en Revêtement  sol grès cérame </t>
  </si>
  <si>
    <t>Enduit tyrolien  sur mur extérieur</t>
  </si>
  <si>
    <t>Peinture  sur murs intérieurs</t>
  </si>
  <si>
    <t>Châssis Alu Vitré</t>
  </si>
  <si>
    <t>FAV1 Fenêtre châssis alu vitré de (150x120)</t>
  </si>
  <si>
    <t>Réseau Général</t>
  </si>
  <si>
    <t xml:space="preserve">Gaines, fileries, boitiers de dérivation et toutes autres sujétions pour réalisation du réseau électrique (courant fort) intérieurs </t>
  </si>
  <si>
    <t>Tableau générale base tension TGBT</t>
  </si>
  <si>
    <t>Mise à la terre des masses par pose d'une câblette en fond de fouilles conformément au descriptif et toutes sujétions</t>
  </si>
  <si>
    <t>Réglette complète de 120</t>
  </si>
  <si>
    <t>Bloc autonome éclairage</t>
  </si>
  <si>
    <t>Braseur +rhéostat</t>
  </si>
  <si>
    <t>Split system 1,5 Cv conformément au descriptif avec accessoires de pose, de commande et de protection, évacuation de condensa et toutes sujétions</t>
  </si>
  <si>
    <t>Split system 2,5 Cv conformément au descriptif avec accessoires de pose, de commande et de protection, évacuation de condensa et toutes sujétions</t>
  </si>
  <si>
    <t>Détecteur autonome de fumer avec pille de sirène</t>
  </si>
  <si>
    <t>Extincteur type ABC 6 kg</t>
  </si>
  <si>
    <t>Extincteur type CO2 2 kg</t>
  </si>
  <si>
    <t>Diamètre 75 eau usée</t>
  </si>
  <si>
    <t>Diamètre 110 eau vanne</t>
  </si>
  <si>
    <t>Diamètre 200 réseau toutes eaux</t>
  </si>
  <si>
    <t>WC à l'anglaise y compris porte papier hygiénique, balaie et porte-balai</t>
  </si>
  <si>
    <t xml:space="preserve">  Remblai latéritique arrosé et compacté du parking</t>
  </si>
  <si>
    <t xml:space="preserve">  Couverture bac alu zinc 63/100ème </t>
  </si>
  <si>
    <t xml:space="preserve">Traitement anti termite de toute l'emprise du bâtiment </t>
  </si>
  <si>
    <t>Remblai compacté provenant des déblais</t>
  </si>
  <si>
    <t>B.A dosé à 350kg/m3 pour perrons d'accès</t>
  </si>
  <si>
    <t>Enduit  extérieur (ép.=1,5cm)</t>
  </si>
  <si>
    <t>Enduit  intérieur (ép.=1,5cm)</t>
  </si>
  <si>
    <t>Maçonnerie en claustrât</t>
  </si>
  <si>
    <t>Faux plafond en contre plaqué</t>
  </si>
  <si>
    <t>FMP1 Fenêtre métallique persienne 60x60</t>
  </si>
  <si>
    <t>Réglette complète de 60</t>
  </si>
  <si>
    <t xml:space="preserve">Interrupteur double allumage étanche </t>
  </si>
  <si>
    <t xml:space="preserve">  Enduit  tyrolien sur murs intérieurs et extérieurs </t>
  </si>
  <si>
    <t xml:space="preserve">  Enduit ciment sur murs intérieurs et extérieurs</t>
  </si>
  <si>
    <t>dim.: 210x400 en persienne</t>
  </si>
  <si>
    <t>dim.: 1,20x2,10 en persienne</t>
  </si>
  <si>
    <t xml:space="preserve">  Peinture sur menuiseries métalliques</t>
  </si>
  <si>
    <t xml:space="preserve">  Béton de propreté dosé à 150 kg/m3 (ép. : 5cm )</t>
  </si>
  <si>
    <t xml:space="preserve">  Béton Armé pour semelle dosées à 350kg/m3 ( ép. : 20 cm;l.=50cm )</t>
  </si>
  <si>
    <t xml:space="preserve">Béton armé pour élément décoratifs </t>
  </si>
  <si>
    <t>Raccordement du site à la source d'électricité</t>
  </si>
  <si>
    <t xml:space="preserve">Intallation du chantier comprenant : l'amenée des matériels et matériaux </t>
  </si>
  <si>
    <t>Dossiers d'exécution</t>
  </si>
  <si>
    <t>0.4</t>
  </si>
  <si>
    <t>0.5</t>
  </si>
  <si>
    <t>0.6</t>
  </si>
  <si>
    <t>Formation bénficiaires</t>
  </si>
  <si>
    <t>Complexe intégré de TILLABERI</t>
  </si>
  <si>
    <t>Champ solaire de 8000 Wc y compris support d'installation, cablâge et mise à la terre</t>
  </si>
  <si>
    <t>Système de stockage lithium de 40 Kwh</t>
  </si>
  <si>
    <t>Onduleur hybride de 10 KVA</t>
  </si>
  <si>
    <t xml:space="preserve">TOTAL  DES TRAVAUX </t>
  </si>
  <si>
    <t>PROJET D'EQUIPEMENT SOLAIRE DES BUREAUX COFO DE  TILLABERI</t>
  </si>
  <si>
    <t>EQUIPEMENT SOLAIRE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</si>
</sst>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_-* #,##0\ _€_-;\-* #,##0\ _€_-;_-* &quot;-&quot;??\ _€_-;_-@"/>
    <numFmt numFmtId="166" formatCode="#,##0;[Red]#,##0"/>
    <numFmt numFmtId="167" formatCode="#,##0.000"/>
    <numFmt numFmtId="168" formatCode="0.000"/>
    <numFmt numFmtId="169" formatCode="_-* #,##0\ _€_-;\-* #,##0\ _€_-;_-* &quot;-&quot;\ _€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ndara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color theme="1"/>
      <name val="Candara"/>
      <family val="2"/>
    </font>
    <font>
      <sz val="10"/>
      <name val="Arial"/>
      <family val="2"/>
    </font>
    <font>
      <sz val="12"/>
      <name val="Candara"/>
      <family val="2"/>
    </font>
    <font>
      <sz val="11"/>
      <color theme="1"/>
      <name val="Candara"/>
      <family val="2"/>
    </font>
    <font>
      <b/>
      <u/>
      <sz val="12"/>
      <color theme="1"/>
      <name val="Candara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b/>
      <sz val="10"/>
      <name val="Berlin Sans FB"/>
      <family val="2"/>
    </font>
    <font>
      <sz val="12"/>
      <color rgb="FFFF0000"/>
      <name val="Candara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1"/>
      <name val="Candara"/>
      <family val="2"/>
    </font>
    <font>
      <b/>
      <sz val="14"/>
      <color theme="1"/>
      <name val="Candara"/>
      <family val="2"/>
    </font>
    <font>
      <sz val="11"/>
      <color rgb="FFFF0000"/>
      <name val="Candara"/>
      <family val="2"/>
    </font>
    <font>
      <b/>
      <sz val="12"/>
      <name val="Berlin Sans FB"/>
      <family val="2"/>
    </font>
    <font>
      <u/>
      <sz val="10"/>
      <name val="Berlin Sans FB"/>
      <family val="2"/>
    </font>
    <font>
      <sz val="14"/>
      <name val="Arial"/>
      <family val="2"/>
    </font>
    <font>
      <sz val="8"/>
      <name val="Calibri"/>
      <family val="2"/>
      <scheme val="minor"/>
    </font>
    <font>
      <b/>
      <u/>
      <sz val="12"/>
      <name val="Candara"/>
      <family val="2"/>
    </font>
    <font>
      <u/>
      <sz val="12"/>
      <name val="Candara"/>
      <family val="2"/>
    </font>
    <font>
      <b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lightGray">
        <fgColor indexed="9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double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0" fontId="7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91">
    <xf numFmtId="0" fontId="0" fillId="0" borderId="0" xfId="0"/>
    <xf numFmtId="0" fontId="2" fillId="0" borderId="0" xfId="2"/>
    <xf numFmtId="0" fontId="4" fillId="0" borderId="0" xfId="3"/>
    <xf numFmtId="0" fontId="6" fillId="0" borderId="0" xfId="3" applyFont="1" applyAlignment="1">
      <alignment horizontal="right"/>
    </xf>
    <xf numFmtId="0" fontId="9" fillId="0" borderId="0" xfId="2" applyFont="1"/>
    <xf numFmtId="0" fontId="6" fillId="0" borderId="0" xfId="3" applyFont="1"/>
    <xf numFmtId="0" fontId="6" fillId="0" borderId="0" xfId="3" applyFont="1" applyAlignment="1">
      <alignment vertical="center" wrapText="1"/>
    </xf>
    <xf numFmtId="0" fontId="6" fillId="0" borderId="0" xfId="3" applyFont="1" applyAlignment="1">
      <alignment horizontal="center"/>
    </xf>
    <xf numFmtId="4" fontId="6" fillId="0" borderId="0" xfId="3" applyNumberFormat="1" applyFont="1" applyAlignment="1">
      <alignment horizontal="right"/>
    </xf>
    <xf numFmtId="3" fontId="6" fillId="0" borderId="0" xfId="3" applyNumberFormat="1" applyFont="1" applyAlignment="1">
      <alignment horizontal="center"/>
    </xf>
    <xf numFmtId="0" fontId="7" fillId="0" borderId="0" xfId="4"/>
    <xf numFmtId="0" fontId="11" fillId="0" borderId="0" xfId="4" applyFont="1"/>
    <xf numFmtId="166" fontId="11" fillId="0" borderId="0" xfId="4" applyNumberFormat="1" applyFont="1" applyAlignment="1">
      <alignment horizontal="center" vertical="center" wrapText="1"/>
    </xf>
    <xf numFmtId="167" fontId="11" fillId="0" borderId="0" xfId="4" applyNumberFormat="1" applyFont="1" applyAlignment="1">
      <alignment horizontal="center" vertical="center" wrapText="1"/>
    </xf>
    <xf numFmtId="0" fontId="8" fillId="0" borderId="0" xfId="4" applyFont="1"/>
    <xf numFmtId="2" fontId="8" fillId="0" borderId="7" xfId="0" applyNumberFormat="1" applyFont="1" applyBorder="1" applyAlignment="1">
      <alignment horizontal="center"/>
    </xf>
    <xf numFmtId="0" fontId="9" fillId="0" borderId="0" xfId="4" applyFont="1"/>
    <xf numFmtId="0" fontId="8" fillId="6" borderId="0" xfId="4" applyFont="1" applyFill="1" applyAlignment="1">
      <alignment vertical="center"/>
    </xf>
    <xf numFmtId="0" fontId="8" fillId="6" borderId="0" xfId="4" applyFont="1" applyFill="1"/>
    <xf numFmtId="2" fontId="8" fillId="0" borderId="7" xfId="0" applyNumberFormat="1" applyFont="1" applyBorder="1" applyAlignment="1">
      <alignment horizontal="center" vertical="center"/>
    </xf>
    <xf numFmtId="168" fontId="8" fillId="0" borderId="0" xfId="4" applyNumberFormat="1" applyFont="1"/>
    <xf numFmtId="164" fontId="14" fillId="0" borderId="7" xfId="1" applyFont="1" applyBorder="1" applyAlignment="1">
      <alignment horizontal="center" vertical="center"/>
    </xf>
    <xf numFmtId="169" fontId="15" fillId="0" borderId="7" xfId="8" applyFont="1" applyBorder="1" applyAlignment="1">
      <alignment horizontal="right" vertical="center"/>
    </xf>
    <xf numFmtId="0" fontId="1" fillId="0" borderId="0" xfId="0" applyFont="1"/>
    <xf numFmtId="0" fontId="15" fillId="0" borderId="7" xfId="0" applyFont="1" applyBorder="1" applyAlignment="1">
      <alignment horizontal="center"/>
    </xf>
    <xf numFmtId="3" fontId="15" fillId="0" borderId="7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4" fontId="8" fillId="0" borderId="0" xfId="4" applyNumberFormat="1" applyFont="1"/>
    <xf numFmtId="0" fontId="8" fillId="0" borderId="8" xfId="4" applyFont="1" applyBorder="1"/>
    <xf numFmtId="0" fontId="8" fillId="0" borderId="6" xfId="4" applyFont="1" applyBorder="1"/>
    <xf numFmtId="0" fontId="8" fillId="0" borderId="0" xfId="4" applyFont="1" applyAlignment="1">
      <alignment horizontal="center" vertical="center"/>
    </xf>
    <xf numFmtId="3" fontId="8" fillId="0" borderId="7" xfId="4" applyNumberFormat="1" applyFont="1" applyBorder="1" applyAlignment="1">
      <alignment horizontal="center" vertical="center"/>
    </xf>
    <xf numFmtId="0" fontId="11" fillId="0" borderId="0" xfId="4" applyFont="1" applyAlignment="1">
      <alignment horizontal="center" vertical="center" wrapText="1"/>
    </xf>
    <xf numFmtId="0" fontId="17" fillId="0" borderId="0" xfId="4" applyFont="1" applyAlignment="1">
      <alignment vertical="center"/>
    </xf>
    <xf numFmtId="3" fontId="11" fillId="0" borderId="0" xfId="4" applyNumberFormat="1" applyFont="1" applyAlignment="1">
      <alignment horizontal="center" vertical="center" wrapText="1"/>
    </xf>
    <xf numFmtId="3" fontId="11" fillId="0" borderId="0" xfId="4" applyNumberFormat="1" applyFont="1" applyAlignment="1">
      <alignment horizontal="right" vertical="center" wrapText="1"/>
    </xf>
    <xf numFmtId="0" fontId="11" fillId="0" borderId="0" xfId="4" applyFont="1" applyAlignment="1">
      <alignment horizontal="center"/>
    </xf>
    <xf numFmtId="0" fontId="24" fillId="0" borderId="0" xfId="4" applyFont="1" applyAlignment="1">
      <alignment horizontal="center"/>
    </xf>
    <xf numFmtId="3" fontId="25" fillId="0" borderId="0" xfId="4" applyNumberFormat="1" applyFont="1" applyAlignment="1">
      <alignment horizontal="center" vertical="center" wrapText="1"/>
    </xf>
    <xf numFmtId="0" fontId="3" fillId="0" borderId="7" xfId="3" applyFont="1" applyBorder="1" applyAlignment="1">
      <alignment horizontal="center"/>
    </xf>
    <xf numFmtId="0" fontId="3" fillId="0" borderId="7" xfId="3" applyFont="1" applyBorder="1" applyAlignment="1">
      <alignment vertical="center" wrapText="1"/>
    </xf>
    <xf numFmtId="2" fontId="3" fillId="0" borderId="7" xfId="3" applyNumberFormat="1" applyFont="1" applyBorder="1" applyAlignment="1">
      <alignment horizontal="center"/>
    </xf>
    <xf numFmtId="4" fontId="3" fillId="0" borderId="7" xfId="3" applyNumberFormat="1" applyFont="1" applyBorder="1" applyAlignment="1">
      <alignment horizontal="center"/>
    </xf>
    <xf numFmtId="3" fontId="3" fillId="0" borderId="7" xfId="3" applyNumberFormat="1" applyFont="1" applyBorder="1" applyAlignment="1">
      <alignment horizontal="center"/>
    </xf>
    <xf numFmtId="3" fontId="3" fillId="0" borderId="7" xfId="3" applyNumberFormat="1" applyFont="1" applyBorder="1" applyAlignment="1">
      <alignment horizontal="right"/>
    </xf>
    <xf numFmtId="49" fontId="8" fillId="0" borderId="7" xfId="4" applyNumberFormat="1" applyFont="1" applyBorder="1" applyAlignment="1">
      <alignment horizontal="center" vertical="center"/>
    </xf>
    <xf numFmtId="0" fontId="3" fillId="2" borderId="7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vertical="center" wrapText="1"/>
    </xf>
    <xf numFmtId="0" fontId="3" fillId="2" borderId="7" xfId="3" applyFont="1" applyFill="1" applyBorder="1" applyAlignment="1">
      <alignment horizontal="center"/>
    </xf>
    <xf numFmtId="4" fontId="3" fillId="2" borderId="7" xfId="3" applyNumberFormat="1" applyFont="1" applyFill="1" applyBorder="1" applyAlignment="1">
      <alignment horizontal="right"/>
    </xf>
    <xf numFmtId="3" fontId="3" fillId="2" borderId="7" xfId="3" applyNumberFormat="1" applyFont="1" applyFill="1" applyBorder="1" applyAlignment="1">
      <alignment horizontal="center"/>
    </xf>
    <xf numFmtId="165" fontId="3" fillId="2" borderId="7" xfId="3" applyNumberFormat="1" applyFont="1" applyFill="1" applyBorder="1"/>
    <xf numFmtId="0" fontId="3" fillId="4" borderId="7" xfId="2" applyFont="1" applyFill="1" applyBorder="1" applyAlignment="1">
      <alignment horizontal="center" vertical="center" wrapText="1"/>
    </xf>
    <xf numFmtId="0" fontId="3" fillId="4" borderId="7" xfId="2" applyFont="1" applyFill="1" applyBorder="1" applyAlignment="1">
      <alignment vertical="center" wrapText="1"/>
    </xf>
    <xf numFmtId="4" fontId="3" fillId="4" borderId="7" xfId="2" applyNumberFormat="1" applyFont="1" applyFill="1" applyBorder="1" applyAlignment="1">
      <alignment horizontal="right" vertical="center" wrapText="1"/>
    </xf>
    <xf numFmtId="3" fontId="9" fillId="4" borderId="7" xfId="2" applyNumberFormat="1" applyFont="1" applyFill="1" applyBorder="1"/>
    <xf numFmtId="3" fontId="3" fillId="4" borderId="7" xfId="2" applyNumberFormat="1" applyFont="1" applyFill="1" applyBorder="1" applyAlignment="1">
      <alignment horizontal="right" vertical="center" wrapText="1"/>
    </xf>
    <xf numFmtId="4" fontId="13" fillId="0" borderId="7" xfId="6" applyNumberFormat="1" applyFont="1" applyBorder="1" applyAlignment="1">
      <alignment horizontal="center" vertical="center" wrapText="1"/>
    </xf>
    <xf numFmtId="0" fontId="13" fillId="0" borderId="7" xfId="6" applyFont="1" applyBorder="1" applyAlignment="1">
      <alignment horizontal="center" vertical="center" wrapText="1"/>
    </xf>
    <xf numFmtId="167" fontId="13" fillId="0" borderId="7" xfId="6" applyNumberFormat="1" applyFont="1" applyBorder="1" applyAlignment="1">
      <alignment horizontal="center" vertical="center" wrapText="1"/>
    </xf>
    <xf numFmtId="3" fontId="13" fillId="0" borderId="7" xfId="4" applyNumberFormat="1" applyFont="1" applyBorder="1" applyAlignment="1">
      <alignment horizontal="center" vertical="center" wrapText="1"/>
    </xf>
    <xf numFmtId="49" fontId="13" fillId="0" borderId="7" xfId="4" applyNumberFormat="1" applyFont="1" applyBorder="1" applyAlignment="1">
      <alignment horizontal="center" vertical="center"/>
    </xf>
    <xf numFmtId="0" fontId="13" fillId="0" borderId="7" xfId="4" applyFont="1" applyBorder="1" applyAlignment="1">
      <alignment vertical="center" wrapText="1"/>
    </xf>
    <xf numFmtId="166" fontId="13" fillId="0" borderId="7" xfId="4" applyNumberFormat="1" applyFont="1" applyBorder="1" applyAlignment="1">
      <alignment horizontal="center" vertical="center"/>
    </xf>
    <xf numFmtId="4" fontId="13" fillId="0" borderId="7" xfId="4" applyNumberFormat="1" applyFont="1" applyBorder="1" applyAlignment="1">
      <alignment horizontal="center" vertical="center"/>
    </xf>
    <xf numFmtId="3" fontId="8" fillId="0" borderId="7" xfId="4" applyNumberFormat="1" applyFont="1" applyBorder="1" applyAlignment="1">
      <alignment horizontal="center" vertical="center" wrapText="1"/>
    </xf>
    <xf numFmtId="0" fontId="8" fillId="0" borderId="7" xfId="4" applyFont="1" applyBorder="1" applyAlignment="1">
      <alignment vertical="center" wrapText="1"/>
    </xf>
    <xf numFmtId="166" fontId="8" fillId="0" borderId="7" xfId="4" applyNumberFormat="1" applyFont="1" applyBorder="1" applyAlignment="1">
      <alignment horizontal="center" vertical="center"/>
    </xf>
    <xf numFmtId="0" fontId="3" fillId="2" borderId="7" xfId="4" applyFont="1" applyFill="1" applyBorder="1" applyAlignment="1">
      <alignment horizontal="center" wrapText="1"/>
    </xf>
    <xf numFmtId="0" fontId="3" fillId="2" borderId="7" xfId="4" applyFont="1" applyFill="1" applyBorder="1" applyAlignment="1">
      <alignment vertical="center" wrapText="1"/>
    </xf>
    <xf numFmtId="0" fontId="3" fillId="2" borderId="7" xfId="4" applyFont="1" applyFill="1" applyBorder="1" applyAlignment="1">
      <alignment horizontal="center" vertical="center" wrapText="1"/>
    </xf>
    <xf numFmtId="4" fontId="9" fillId="2" borderId="7" xfId="4" applyNumberFormat="1" applyFont="1" applyFill="1" applyBorder="1" applyAlignment="1">
      <alignment horizontal="right" vertical="center" wrapText="1"/>
    </xf>
    <xf numFmtId="3" fontId="9" fillId="2" borderId="7" xfId="4" applyNumberFormat="1" applyFont="1" applyFill="1" applyBorder="1"/>
    <xf numFmtId="3" fontId="3" fillId="2" borderId="7" xfId="4" applyNumberFormat="1" applyFont="1" applyFill="1" applyBorder="1" applyAlignment="1">
      <alignment horizontal="right" vertical="center" wrapText="1"/>
    </xf>
    <xf numFmtId="0" fontId="8" fillId="6" borderId="7" xfId="4" applyFont="1" applyFill="1" applyBorder="1" applyAlignment="1">
      <alignment horizontal="center" vertical="center" wrapText="1"/>
    </xf>
    <xf numFmtId="0" fontId="13" fillId="6" borderId="7" xfId="4" applyFont="1" applyFill="1" applyBorder="1" applyAlignment="1">
      <alignment vertical="center" wrapText="1"/>
    </xf>
    <xf numFmtId="166" fontId="8" fillId="6" borderId="7" xfId="4" applyNumberFormat="1" applyFont="1" applyFill="1" applyBorder="1" applyAlignment="1">
      <alignment horizontal="center" vertical="center" wrapText="1"/>
    </xf>
    <xf numFmtId="167" fontId="8" fillId="6" borderId="7" xfId="4" applyNumberFormat="1" applyFont="1" applyFill="1" applyBorder="1" applyAlignment="1">
      <alignment horizontal="center" vertical="center" wrapText="1"/>
    </xf>
    <xf numFmtId="3" fontId="8" fillId="6" borderId="7" xfId="4" applyNumberFormat="1" applyFont="1" applyFill="1" applyBorder="1" applyAlignment="1">
      <alignment vertical="center" wrapText="1"/>
    </xf>
    <xf numFmtId="3" fontId="13" fillId="6" borderId="7" xfId="4" applyNumberFormat="1" applyFont="1" applyFill="1" applyBorder="1" applyAlignment="1">
      <alignment horizontal="center" vertical="center" wrapText="1"/>
    </xf>
    <xf numFmtId="0" fontId="13" fillId="0" borderId="7" xfId="4" applyFont="1" applyBorder="1" applyAlignment="1">
      <alignment horizontal="center" vertical="center"/>
    </xf>
    <xf numFmtId="0" fontId="13" fillId="0" borderId="7" xfId="4" applyFont="1" applyBorder="1" applyAlignment="1">
      <alignment horizontal="left" vertical="center" wrapText="1"/>
    </xf>
    <xf numFmtId="0" fontId="8" fillId="0" borderId="7" xfId="4" applyFont="1" applyBorder="1" applyAlignment="1">
      <alignment horizontal="center" vertical="center"/>
    </xf>
    <xf numFmtId="0" fontId="8" fillId="0" borderId="7" xfId="4" applyFont="1" applyBorder="1" applyAlignment="1">
      <alignment horizontal="center" vertical="center" wrapText="1"/>
    </xf>
    <xf numFmtId="3" fontId="13" fillId="0" borderId="7" xfId="4" applyNumberFormat="1" applyFont="1" applyBorder="1" applyAlignment="1">
      <alignment horizontal="center" vertical="center"/>
    </xf>
    <xf numFmtId="0" fontId="13" fillId="0" borderId="7" xfId="4" applyFont="1" applyBorder="1" applyAlignment="1">
      <alignment horizontal="center" vertical="center" wrapText="1"/>
    </xf>
    <xf numFmtId="3" fontId="8" fillId="0" borderId="7" xfId="7" applyNumberFormat="1" applyFont="1" applyFill="1" applyBorder="1" applyAlignment="1">
      <alignment horizontal="center" vertical="center"/>
    </xf>
    <xf numFmtId="0" fontId="8" fillId="0" borderId="7" xfId="4" applyFont="1" applyBorder="1" applyAlignment="1">
      <alignment horizontal="left" vertical="center" wrapText="1"/>
    </xf>
    <xf numFmtId="3" fontId="8" fillId="0" borderId="7" xfId="4" applyNumberFormat="1" applyFont="1" applyBorder="1" applyAlignment="1">
      <alignment horizontal="center"/>
    </xf>
    <xf numFmtId="0" fontId="8" fillId="6" borderId="7" xfId="4" applyFont="1" applyFill="1" applyBorder="1" applyAlignment="1">
      <alignment vertical="center"/>
    </xf>
    <xf numFmtId="0" fontId="13" fillId="6" borderId="7" xfId="4" applyFont="1" applyFill="1" applyBorder="1" applyAlignment="1">
      <alignment horizontal="left" vertical="center" wrapText="1"/>
    </xf>
    <xf numFmtId="0" fontId="13" fillId="6" borderId="7" xfId="4" applyFont="1" applyFill="1" applyBorder="1" applyAlignment="1">
      <alignment horizontal="center" vertical="center"/>
    </xf>
    <xf numFmtId="3" fontId="13" fillId="6" borderId="7" xfId="4" applyNumberFormat="1" applyFont="1" applyFill="1" applyBorder="1" applyAlignment="1">
      <alignment horizontal="center" vertical="center"/>
    </xf>
    <xf numFmtId="0" fontId="8" fillId="6" borderId="7" xfId="4" applyFont="1" applyFill="1" applyBorder="1" applyAlignment="1">
      <alignment horizontal="center" vertical="center"/>
    </xf>
    <xf numFmtId="3" fontId="8" fillId="6" borderId="7" xfId="4" applyNumberFormat="1" applyFont="1" applyFill="1" applyBorder="1" applyAlignment="1">
      <alignment horizontal="center" vertical="center"/>
    </xf>
    <xf numFmtId="0" fontId="3" fillId="7" borderId="7" xfId="4" applyFont="1" applyFill="1" applyBorder="1" applyAlignment="1">
      <alignment horizontal="center" vertical="center" wrapText="1"/>
    </xf>
    <xf numFmtId="0" fontId="3" fillId="7" borderId="7" xfId="4" applyFont="1" applyFill="1" applyBorder="1" applyAlignment="1">
      <alignment wrapText="1"/>
    </xf>
    <xf numFmtId="0" fontId="3" fillId="7" borderId="7" xfId="4" applyFont="1" applyFill="1" applyBorder="1" applyAlignment="1">
      <alignment horizontal="center" wrapText="1"/>
    </xf>
    <xf numFmtId="3" fontId="9" fillId="8" borderId="7" xfId="4" applyNumberFormat="1" applyFont="1" applyFill="1" applyBorder="1"/>
    <xf numFmtId="3" fontId="3" fillId="8" borderId="7" xfId="4" applyNumberFormat="1" applyFont="1" applyFill="1" applyBorder="1" applyAlignment="1">
      <alignment horizontal="right" vertical="center" wrapText="1"/>
    </xf>
    <xf numFmtId="4" fontId="9" fillId="8" borderId="7" xfId="4" applyNumberFormat="1" applyFont="1" applyFill="1" applyBorder="1" applyAlignment="1">
      <alignment horizontal="right" vertical="center" wrapText="1"/>
    </xf>
    <xf numFmtId="0" fontId="17" fillId="0" borderId="7" xfId="4" applyFont="1" applyBorder="1" applyAlignment="1">
      <alignment horizontal="center" vertical="center"/>
    </xf>
    <xf numFmtId="0" fontId="17" fillId="0" borderId="7" xfId="4" applyFont="1" applyBorder="1" applyAlignment="1">
      <alignment horizontal="left" vertical="center" wrapText="1"/>
    </xf>
    <xf numFmtId="0" fontId="11" fillId="0" borderId="7" xfId="4" applyFont="1" applyBorder="1" applyAlignment="1">
      <alignment horizontal="center" vertical="center"/>
    </xf>
    <xf numFmtId="4" fontId="11" fillId="0" borderId="7" xfId="4" applyNumberFormat="1" applyFont="1" applyBorder="1" applyAlignment="1">
      <alignment horizontal="center" vertical="center"/>
    </xf>
    <xf numFmtId="3" fontId="11" fillId="0" borderId="7" xfId="4" applyNumberFormat="1" applyFont="1" applyBorder="1" applyAlignment="1">
      <alignment horizontal="center" vertical="center"/>
    </xf>
    <xf numFmtId="3" fontId="11" fillId="0" borderId="7" xfId="7" applyNumberFormat="1" applyFont="1" applyFill="1" applyBorder="1" applyAlignment="1">
      <alignment horizontal="center" vertical="center"/>
    </xf>
    <xf numFmtId="167" fontId="18" fillId="0" borderId="7" xfId="4" applyNumberFormat="1" applyFont="1" applyBorder="1" applyAlignment="1">
      <alignment horizontal="center" vertical="center"/>
    </xf>
    <xf numFmtId="4" fontId="18" fillId="6" borderId="7" xfId="4" applyNumberFormat="1" applyFont="1" applyFill="1" applyBorder="1" applyAlignment="1">
      <alignment horizontal="center" vertical="center"/>
    </xf>
    <xf numFmtId="4" fontId="18" fillId="0" borderId="7" xfId="4" applyNumberFormat="1" applyFont="1" applyBorder="1" applyAlignment="1">
      <alignment horizontal="center" vertical="center"/>
    </xf>
    <xf numFmtId="166" fontId="13" fillId="0" borderId="7" xfId="4" applyNumberFormat="1" applyFont="1" applyBorder="1" applyAlignment="1">
      <alignment horizontal="center" vertical="center" wrapText="1"/>
    </xf>
    <xf numFmtId="167" fontId="20" fillId="0" borderId="7" xfId="4" applyNumberFormat="1" applyFont="1" applyBorder="1" applyAlignment="1">
      <alignment horizontal="center" vertical="center" wrapText="1"/>
    </xf>
    <xf numFmtId="3" fontId="18" fillId="0" borderId="7" xfId="4" applyNumberFormat="1" applyFont="1" applyBorder="1" applyAlignment="1">
      <alignment horizontal="center" vertical="center"/>
    </xf>
    <xf numFmtId="167" fontId="8" fillId="0" borderId="7" xfId="4" applyNumberFormat="1" applyFont="1" applyBorder="1" applyAlignment="1">
      <alignment horizontal="center" vertical="center" wrapText="1"/>
    </xf>
    <xf numFmtId="167" fontId="8" fillId="0" borderId="7" xfId="4" applyNumberFormat="1" applyFont="1" applyBorder="1" applyAlignment="1">
      <alignment horizontal="center" vertical="center"/>
    </xf>
    <xf numFmtId="0" fontId="8" fillId="0" borderId="7" xfId="4" applyFont="1" applyBorder="1" applyAlignment="1">
      <alignment horizontal="left" wrapText="1"/>
    </xf>
    <xf numFmtId="0" fontId="13" fillId="0" borderId="7" xfId="4" applyFont="1" applyBorder="1" applyAlignment="1">
      <alignment horizontal="left" wrapText="1"/>
    </xf>
    <xf numFmtId="0" fontId="3" fillId="4" borderId="7" xfId="4" applyFont="1" applyFill="1" applyBorder="1" applyAlignment="1">
      <alignment horizontal="center" vertical="center" wrapText="1"/>
    </xf>
    <xf numFmtId="0" fontId="3" fillId="4" borderId="7" xfId="4" applyFont="1" applyFill="1" applyBorder="1" applyAlignment="1">
      <alignment vertical="center" wrapText="1"/>
    </xf>
    <xf numFmtId="4" fontId="3" fillId="4" borderId="7" xfId="4" applyNumberFormat="1" applyFont="1" applyFill="1" applyBorder="1" applyAlignment="1">
      <alignment horizontal="right" vertical="center" wrapText="1"/>
    </xf>
    <xf numFmtId="3" fontId="9" fillId="4" borderId="7" xfId="4" applyNumberFormat="1" applyFont="1" applyFill="1" applyBorder="1"/>
    <xf numFmtId="3" fontId="3" fillId="4" borderId="7" xfId="4" applyNumberFormat="1" applyFont="1" applyFill="1" applyBorder="1" applyAlignment="1">
      <alignment horizontal="right" vertical="center" wrapText="1"/>
    </xf>
    <xf numFmtId="4" fontId="8" fillId="0" borderId="7" xfId="4" applyNumberFormat="1" applyFont="1" applyBorder="1" applyAlignment="1">
      <alignment horizontal="center" vertical="center"/>
    </xf>
    <xf numFmtId="168" fontId="8" fillId="0" borderId="7" xfId="4" applyNumberFormat="1" applyFont="1" applyBorder="1" applyAlignment="1">
      <alignment horizontal="center"/>
    </xf>
    <xf numFmtId="167" fontId="20" fillId="0" borderId="7" xfId="4" applyNumberFormat="1" applyFont="1" applyBorder="1" applyAlignment="1">
      <alignment horizontal="center" vertical="center"/>
    </xf>
    <xf numFmtId="168" fontId="8" fillId="0" borderId="7" xfId="4" applyNumberFormat="1" applyFont="1" applyBorder="1" applyAlignment="1">
      <alignment horizontal="center" vertical="center"/>
    </xf>
    <xf numFmtId="3" fontId="8" fillId="0" borderId="7" xfId="9" applyNumberFormat="1" applyFont="1" applyFill="1" applyBorder="1" applyAlignment="1">
      <alignment horizontal="center" vertical="center"/>
    </xf>
    <xf numFmtId="167" fontId="18" fillId="6" borderId="7" xfId="4" applyNumberFormat="1" applyFont="1" applyFill="1" applyBorder="1" applyAlignment="1">
      <alignment horizontal="center" vertical="center"/>
    </xf>
    <xf numFmtId="4" fontId="23" fillId="8" borderId="7" xfId="4" applyNumberFormat="1" applyFont="1" applyFill="1" applyBorder="1" applyAlignment="1">
      <alignment horizontal="right" vertical="center" wrapText="1"/>
    </xf>
    <xf numFmtId="167" fontId="18" fillId="0" borderId="7" xfId="4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3" fontId="13" fillId="0" borderId="14" xfId="0" applyNumberFormat="1" applyFont="1" applyBorder="1" applyAlignment="1">
      <alignment horizontal="center" vertical="center"/>
    </xf>
    <xf numFmtId="3" fontId="13" fillId="0" borderId="15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3" fillId="0" borderId="7" xfId="0" applyFont="1" applyBorder="1" applyAlignment="1">
      <alignment horizontal="left"/>
    </xf>
    <xf numFmtId="0" fontId="28" fillId="0" borderId="7" xfId="0" applyFont="1" applyBorder="1" applyAlignment="1">
      <alignment horizontal="center"/>
    </xf>
    <xf numFmtId="3" fontId="29" fillId="0" borderId="7" xfId="0" applyNumberFormat="1" applyFont="1" applyBorder="1" applyAlignment="1">
      <alignment horizontal="center"/>
    </xf>
    <xf numFmtId="3" fontId="8" fillId="0" borderId="7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8" fillId="0" borderId="7" xfId="0" applyFont="1" applyBorder="1" applyAlignment="1">
      <alignment horizontal="center"/>
    </xf>
    <xf numFmtId="0" fontId="13" fillId="0" borderId="7" xfId="0" applyFont="1" applyBorder="1" applyAlignment="1">
      <alignment horizontal="right"/>
    </xf>
    <xf numFmtId="3" fontId="13" fillId="0" borderId="7" xfId="0" applyNumberFormat="1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8" fillId="0" borderId="7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right"/>
    </xf>
    <xf numFmtId="0" fontId="13" fillId="9" borderId="7" xfId="0" applyFont="1" applyFill="1" applyBorder="1" applyAlignment="1">
      <alignment horizontal="left" vertical="center"/>
    </xf>
    <xf numFmtId="0" fontId="8" fillId="0" borderId="7" xfId="0" applyFont="1" applyBorder="1" applyAlignment="1">
      <alignment horizontal="left" wrapText="1"/>
    </xf>
    <xf numFmtId="0" fontId="3" fillId="5" borderId="0" xfId="3" applyFont="1" applyFill="1" applyAlignment="1">
      <alignment horizontal="left" vertical="center" wrapText="1"/>
    </xf>
    <xf numFmtId="0" fontId="10" fillId="0" borderId="0" xfId="3" applyFont="1" applyAlignment="1">
      <alignment horizontal="center"/>
    </xf>
    <xf numFmtId="0" fontId="4" fillId="0" borderId="0" xfId="3"/>
    <xf numFmtId="0" fontId="6" fillId="0" borderId="0" xfId="3" applyFont="1" applyAlignment="1">
      <alignment horizontal="center"/>
    </xf>
    <xf numFmtId="0" fontId="3" fillId="0" borderId="0" xfId="2" applyFont="1" applyAlignment="1">
      <alignment horizontal="center" vertical="center" wrapText="1"/>
    </xf>
    <xf numFmtId="0" fontId="2" fillId="0" borderId="0" xfId="2"/>
    <xf numFmtId="0" fontId="3" fillId="2" borderId="1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5" fillId="0" borderId="0" xfId="3" applyFont="1"/>
    <xf numFmtId="0" fontId="3" fillId="3" borderId="7" xfId="3" applyFont="1" applyFill="1" applyBorder="1" applyAlignment="1">
      <alignment horizontal="center" vertical="center" wrapText="1"/>
    </xf>
    <xf numFmtId="0" fontId="5" fillId="0" borderId="7" xfId="3" applyFont="1" applyBorder="1"/>
    <xf numFmtId="0" fontId="3" fillId="3" borderId="7" xfId="3" applyFont="1" applyFill="1" applyBorder="1" applyAlignment="1">
      <alignment vertical="center" wrapText="1"/>
    </xf>
    <xf numFmtId="4" fontId="3" fillId="3" borderId="7" xfId="3" applyNumberFormat="1" applyFont="1" applyFill="1" applyBorder="1" applyAlignment="1">
      <alignment horizontal="center" vertical="center" wrapText="1"/>
    </xf>
    <xf numFmtId="3" fontId="3" fillId="3" borderId="7" xfId="3" applyNumberFormat="1" applyFont="1" applyFill="1" applyBorder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7" fillId="0" borderId="0" xfId="4"/>
    <xf numFmtId="0" fontId="10" fillId="2" borderId="0" xfId="4" applyFont="1" applyFill="1" applyAlignment="1">
      <alignment horizontal="center" vertical="center" wrapText="1"/>
    </xf>
    <xf numFmtId="0" fontId="5" fillId="0" borderId="0" xfId="4" applyFont="1"/>
    <xf numFmtId="0" fontId="21" fillId="0" borderId="0" xfId="4" applyFont="1" applyAlignment="1">
      <alignment horizontal="left" wrapText="1"/>
    </xf>
    <xf numFmtId="0" fontId="11" fillId="0" borderId="0" xfId="4" applyFont="1" applyAlignment="1">
      <alignment horizontal="center"/>
    </xf>
    <xf numFmtId="0" fontId="22" fillId="0" borderId="0" xfId="2" applyFont="1" applyAlignment="1">
      <alignment horizontal="center" vertical="center" wrapText="1"/>
    </xf>
    <xf numFmtId="0" fontId="26" fillId="0" borderId="0" xfId="2" applyFont="1"/>
    <xf numFmtId="0" fontId="22" fillId="2" borderId="9" xfId="3" applyFont="1" applyFill="1" applyBorder="1" applyAlignment="1">
      <alignment horizontal="center" vertical="center" wrapText="1"/>
    </xf>
    <xf numFmtId="0" fontId="22" fillId="2" borderId="0" xfId="3" applyFont="1" applyFill="1" applyAlignment="1">
      <alignment horizontal="center" vertical="center" wrapText="1"/>
    </xf>
    <xf numFmtId="0" fontId="22" fillId="2" borderId="2" xfId="3" applyFont="1" applyFill="1" applyBorder="1" applyAlignment="1">
      <alignment horizontal="center" vertical="center" wrapText="1"/>
    </xf>
    <xf numFmtId="0" fontId="22" fillId="2" borderId="10" xfId="3" applyFont="1" applyFill="1" applyBorder="1" applyAlignment="1">
      <alignment horizontal="center" vertical="center" wrapText="1"/>
    </xf>
    <xf numFmtId="0" fontId="22" fillId="2" borderId="4" xfId="3" applyFont="1" applyFill="1" applyBorder="1" applyAlignment="1">
      <alignment horizontal="center" vertical="center" wrapText="1"/>
    </xf>
    <xf numFmtId="0" fontId="22" fillId="2" borderId="5" xfId="3" applyFont="1" applyFill="1" applyBorder="1" applyAlignment="1">
      <alignment horizontal="center" vertical="center" wrapText="1"/>
    </xf>
    <xf numFmtId="4" fontId="3" fillId="3" borderId="7" xfId="3" applyNumberFormat="1" applyFont="1" applyFill="1" applyBorder="1" applyAlignment="1">
      <alignment horizontal="right" vertical="center" wrapText="1"/>
    </xf>
    <xf numFmtId="3" fontId="3" fillId="3" borderId="11" xfId="3" applyNumberFormat="1" applyFont="1" applyFill="1" applyBorder="1" applyAlignment="1">
      <alignment horizontal="center" vertical="center" wrapText="1"/>
    </xf>
    <xf numFmtId="3" fontId="3" fillId="3" borderId="12" xfId="3" applyNumberFormat="1" applyFont="1" applyFill="1" applyBorder="1" applyAlignment="1">
      <alignment horizontal="center" vertical="center" wrapText="1"/>
    </xf>
    <xf numFmtId="0" fontId="30" fillId="10" borderId="7" xfId="3" applyFont="1" applyFill="1" applyBorder="1" applyAlignment="1">
      <alignment horizontal="center" vertical="center"/>
    </xf>
    <xf numFmtId="0" fontId="30" fillId="10" borderId="16" xfId="3" applyFont="1" applyFill="1" applyBorder="1" applyAlignment="1">
      <alignment horizontal="left" vertical="center"/>
    </xf>
    <xf numFmtId="0" fontId="30" fillId="10" borderId="17" xfId="3" applyFont="1" applyFill="1" applyBorder="1" applyAlignment="1">
      <alignment horizontal="left" vertical="center"/>
    </xf>
    <xf numFmtId="0" fontId="30" fillId="10" borderId="18" xfId="3" applyFont="1" applyFill="1" applyBorder="1" applyAlignment="1">
      <alignment horizontal="left" vertical="center"/>
    </xf>
  </cellXfs>
  <cellStyles count="10">
    <cellStyle name="Milliers" xfId="1" builtinId="3"/>
    <cellStyle name="Milliers [0] 2" xfId="8" xr:uid="{222E700B-46C7-4FD9-AA3F-A49E3FD39617}"/>
    <cellStyle name="Milliers 2" xfId="7" xr:uid="{E61991CC-1A99-4758-9B3A-2E4AD39ECF12}"/>
    <cellStyle name="Milliers 2 2" xfId="9" xr:uid="{FD52EC18-AB48-48D1-9F5E-A7D563678EF4}"/>
    <cellStyle name="Normal" xfId="0" builtinId="0"/>
    <cellStyle name="Normal 2" xfId="4" xr:uid="{A4AD85EF-3F53-48A8-93EE-D62C7E6C2C54}"/>
    <cellStyle name="Normal 3 2" xfId="5" xr:uid="{BC7B3F33-D104-400A-8E0C-153D61F2D1A3}"/>
    <cellStyle name="Normal 6" xfId="2" xr:uid="{4F414E35-342F-429A-A02C-C050C8942269}"/>
    <cellStyle name="Normal 7" xfId="3" xr:uid="{EC2E8EA2-0336-433A-997C-B1C003FA9FA6}"/>
    <cellStyle name="Normal_BDE AMBATONDRAZAKA GLOBAL" xfId="6" xr:uid="{2F2C5EE7-AE50-4839-AF85-C45D1F9CF3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496E3-7E0A-4EE0-A5B8-F84FF968FC35}">
  <sheetPr>
    <tabColor theme="4"/>
  </sheetPr>
  <dimension ref="A1:Z22"/>
  <sheetViews>
    <sheetView view="pageBreakPreview" zoomScaleNormal="100" zoomScaleSheetLayoutView="100" workbookViewId="0">
      <selection activeCell="H11" sqref="H11"/>
    </sheetView>
  </sheetViews>
  <sheetFormatPr baseColWidth="10" defaultColWidth="14.44140625" defaultRowHeight="15" customHeight="1" x14ac:dyDescent="0.3"/>
  <cols>
    <col min="1" max="1" width="10.5546875" style="2" customWidth="1"/>
    <col min="2" max="2" width="64.33203125" style="2" customWidth="1"/>
    <col min="3" max="3" width="7.6640625" style="2" customWidth="1"/>
    <col min="4" max="4" width="10.88671875" style="2" customWidth="1"/>
    <col min="5" max="6" width="15.5546875" style="2" customWidth="1"/>
    <col min="7" max="16384" width="14.44140625" style="2"/>
  </cols>
  <sheetData>
    <row r="1" spans="1:26" ht="35.25" customHeight="1" x14ac:dyDescent="0.3">
      <c r="A1" s="155" t="s">
        <v>224</v>
      </c>
      <c r="B1" s="156"/>
      <c r="C1" s="156"/>
      <c r="D1" s="156"/>
      <c r="E1" s="156"/>
      <c r="F1" s="156"/>
    </row>
    <row r="2" spans="1:26" ht="15.75" customHeight="1" x14ac:dyDescent="0.3">
      <c r="A2" s="157" t="s">
        <v>235</v>
      </c>
      <c r="B2" s="158"/>
      <c r="C2" s="158"/>
      <c r="D2" s="158"/>
      <c r="E2" s="158"/>
      <c r="F2" s="159"/>
    </row>
    <row r="3" spans="1:26" ht="15" customHeight="1" x14ac:dyDescent="0.3">
      <c r="A3" s="160"/>
      <c r="B3" s="161"/>
      <c r="C3" s="161"/>
      <c r="D3" s="161"/>
      <c r="E3" s="161"/>
      <c r="F3" s="162"/>
    </row>
    <row r="4" spans="1:26" ht="15.6" x14ac:dyDescent="0.3">
      <c r="A4" s="163"/>
      <c r="B4" s="164"/>
      <c r="C4" s="164"/>
      <c r="D4" s="164"/>
      <c r="E4" s="164"/>
      <c r="F4" s="3"/>
    </row>
    <row r="5" spans="1:26" ht="31.95" customHeight="1" x14ac:dyDescent="0.3">
      <c r="A5" s="165" t="s">
        <v>0</v>
      </c>
      <c r="B5" s="167" t="s">
        <v>1</v>
      </c>
      <c r="C5" s="168" t="s">
        <v>2</v>
      </c>
      <c r="D5" s="169" t="s">
        <v>3</v>
      </c>
      <c r="E5" s="169" t="s">
        <v>4</v>
      </c>
      <c r="F5" s="169" t="s">
        <v>5</v>
      </c>
    </row>
    <row r="6" spans="1:26" ht="4.95" customHeight="1" x14ac:dyDescent="0.3">
      <c r="A6" s="166"/>
      <c r="B6" s="166"/>
      <c r="C6" s="166"/>
      <c r="D6" s="169"/>
      <c r="E6" s="169"/>
      <c r="F6" s="169"/>
    </row>
    <row r="7" spans="1:26" ht="37.5" customHeight="1" x14ac:dyDescent="0.3">
      <c r="A7" s="39" t="s">
        <v>6</v>
      </c>
      <c r="B7" s="40" t="s">
        <v>7</v>
      </c>
      <c r="C7" s="41" t="s">
        <v>8</v>
      </c>
      <c r="D7" s="42">
        <v>1</v>
      </c>
      <c r="E7" s="43"/>
      <c r="F7" s="44">
        <f>D7*E7</f>
        <v>0</v>
      </c>
    </row>
    <row r="8" spans="1:26" ht="22.5" customHeight="1" x14ac:dyDescent="0.3">
      <c r="A8" s="39" t="s">
        <v>9</v>
      </c>
      <c r="B8" s="40" t="s">
        <v>12</v>
      </c>
      <c r="C8" s="41" t="s">
        <v>2</v>
      </c>
      <c r="D8" s="42">
        <v>1</v>
      </c>
      <c r="E8" s="43"/>
      <c r="F8" s="44">
        <f>D8*E8</f>
        <v>0</v>
      </c>
    </row>
    <row r="9" spans="1:26" ht="20.25" customHeight="1" x14ac:dyDescent="0.3">
      <c r="A9" s="39" t="s">
        <v>11</v>
      </c>
      <c r="B9" s="40" t="s">
        <v>313</v>
      </c>
      <c r="C9" s="41" t="s">
        <v>10</v>
      </c>
      <c r="D9" s="42" t="s">
        <v>13</v>
      </c>
      <c r="E9" s="43"/>
      <c r="F9" s="44">
        <f>E9</f>
        <v>0</v>
      </c>
    </row>
    <row r="10" spans="1:26" ht="23.25" customHeight="1" x14ac:dyDescent="0.3">
      <c r="A10" s="46"/>
      <c r="B10" s="47" t="s">
        <v>14</v>
      </c>
      <c r="C10" s="48"/>
      <c r="D10" s="49"/>
      <c r="E10" s="50"/>
      <c r="F10" s="51">
        <f>SUM(F7:F8)</f>
        <v>0</v>
      </c>
    </row>
    <row r="11" spans="1:26" s="1" customFormat="1" ht="20.399999999999999" customHeight="1" x14ac:dyDescent="0.3">
      <c r="A11" s="52"/>
      <c r="B11" s="53" t="s">
        <v>15</v>
      </c>
      <c r="C11" s="52"/>
      <c r="D11" s="54"/>
      <c r="E11" s="55"/>
      <c r="F11" s="56">
        <f>F10</f>
        <v>0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6" x14ac:dyDescent="0.3">
      <c r="A12" s="5"/>
      <c r="B12" s="6"/>
      <c r="C12" s="7"/>
      <c r="D12" s="8"/>
      <c r="E12" s="9"/>
      <c r="F12" s="3"/>
    </row>
    <row r="13" spans="1:26" ht="15.75" customHeight="1" x14ac:dyDescent="0.3">
      <c r="A13" s="151"/>
      <c r="B13" s="151"/>
      <c r="C13" s="151"/>
      <c r="D13" s="151"/>
      <c r="E13" s="151"/>
      <c r="F13" s="151"/>
    </row>
    <row r="14" spans="1:26" ht="15.75" customHeight="1" x14ac:dyDescent="0.3">
      <c r="A14" s="151"/>
      <c r="B14" s="151"/>
      <c r="C14" s="151"/>
      <c r="D14" s="151"/>
      <c r="E14" s="151"/>
      <c r="F14" s="151"/>
    </row>
    <row r="15" spans="1:26" ht="15.6" x14ac:dyDescent="0.3">
      <c r="A15" s="5"/>
      <c r="B15" s="6"/>
      <c r="C15" s="7"/>
      <c r="D15" s="8"/>
      <c r="E15" s="9"/>
      <c r="F15" s="3"/>
    </row>
    <row r="16" spans="1:26" ht="15.6" x14ac:dyDescent="0.3">
      <c r="A16" s="5"/>
      <c r="B16" s="6"/>
      <c r="C16" s="7"/>
      <c r="D16" s="8"/>
      <c r="E16" s="9"/>
      <c r="F16" s="3"/>
    </row>
    <row r="17" spans="1:6" ht="15.6" x14ac:dyDescent="0.3">
      <c r="A17" s="5"/>
      <c r="B17" s="6"/>
      <c r="C17" s="7"/>
      <c r="D17" s="8"/>
      <c r="E17" s="9"/>
      <c r="F17" s="3"/>
    </row>
    <row r="18" spans="1:6" ht="15.6" x14ac:dyDescent="0.3">
      <c r="A18" s="5"/>
      <c r="B18" s="6"/>
      <c r="C18" s="7"/>
      <c r="D18" s="8"/>
      <c r="E18" s="9"/>
      <c r="F18" s="3"/>
    </row>
    <row r="19" spans="1:6" ht="15.6" x14ac:dyDescent="0.3">
      <c r="A19" s="5"/>
      <c r="B19" s="6"/>
      <c r="C19" s="7"/>
      <c r="D19" s="8"/>
      <c r="E19" s="9"/>
      <c r="F19" s="3"/>
    </row>
    <row r="20" spans="1:6" ht="15.6" x14ac:dyDescent="0.3">
      <c r="A20" s="5"/>
      <c r="B20" s="6"/>
      <c r="C20" s="7"/>
      <c r="D20" s="8"/>
      <c r="E20" s="9"/>
      <c r="F20" s="3"/>
    </row>
    <row r="21" spans="1:6" ht="15.6" x14ac:dyDescent="0.3">
      <c r="A21" s="5"/>
      <c r="B21" s="6"/>
      <c r="C21" s="152"/>
      <c r="D21" s="153"/>
      <c r="E21" s="153"/>
      <c r="F21" s="3"/>
    </row>
    <row r="22" spans="1:6" ht="15.6" x14ac:dyDescent="0.3">
      <c r="A22" s="5"/>
      <c r="B22" s="6"/>
      <c r="C22" s="154"/>
      <c r="D22" s="153"/>
      <c r="E22" s="153"/>
      <c r="F22" s="3"/>
    </row>
  </sheetData>
  <mergeCells count="12">
    <mergeCell ref="A13:F14"/>
    <mergeCell ref="C21:E21"/>
    <mergeCell ref="C22:E22"/>
    <mergeCell ref="A1:F1"/>
    <mergeCell ref="A2:F3"/>
    <mergeCell ref="A4:E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90C0B-BB90-440A-8940-3CFE73E9C8A6}">
  <dimension ref="A1:Z206"/>
  <sheetViews>
    <sheetView view="pageBreakPreview" zoomScale="110" zoomScaleNormal="100" zoomScaleSheetLayoutView="110" workbookViewId="0">
      <selection activeCell="E5" sqref="E5:E154"/>
    </sheetView>
  </sheetViews>
  <sheetFormatPr baseColWidth="10" defaultColWidth="11.5546875" defaultRowHeight="13.2" outlineLevelRow="1" x14ac:dyDescent="0.25"/>
  <cols>
    <col min="1" max="1" width="6.33203125" style="11" customWidth="1"/>
    <col min="2" max="2" width="56.88671875" style="11" customWidth="1"/>
    <col min="3" max="3" width="6.88671875" style="11" customWidth="1"/>
    <col min="4" max="4" width="10.109375" style="36" customWidth="1"/>
    <col min="5" max="5" width="10.33203125" style="11" customWidth="1"/>
    <col min="6" max="6" width="14.5546875" style="11" customWidth="1"/>
    <col min="7" max="7" width="14.88671875" style="10" customWidth="1"/>
    <col min="8" max="8" width="12.33203125" style="10" customWidth="1"/>
    <col min="9" max="9" width="11.6640625" style="10" customWidth="1"/>
    <col min="10" max="10" width="11.5546875" style="10"/>
    <col min="11" max="11" width="12.44140625" style="10" customWidth="1"/>
    <col min="12" max="16384" width="11.5546875" style="10"/>
  </cols>
  <sheetData>
    <row r="1" spans="1:26" ht="21.75" customHeight="1" x14ac:dyDescent="0.25">
      <c r="A1" s="170" t="s">
        <v>222</v>
      </c>
      <c r="B1" s="171"/>
      <c r="C1" s="171"/>
      <c r="D1" s="171"/>
      <c r="E1" s="171"/>
      <c r="F1" s="171"/>
    </row>
    <row r="2" spans="1:26" ht="26.25" customHeight="1" x14ac:dyDescent="0.3">
      <c r="A2" s="172" t="s">
        <v>234</v>
      </c>
      <c r="B2" s="173"/>
      <c r="C2" s="173"/>
      <c r="D2" s="173"/>
      <c r="E2" s="173"/>
      <c r="F2" s="173"/>
      <c r="J2" s="11"/>
      <c r="K2" s="11"/>
      <c r="L2" s="11"/>
    </row>
    <row r="3" spans="1:26" s="14" customFormat="1" ht="32.4" customHeight="1" x14ac:dyDescent="0.3">
      <c r="A3" s="57" t="s">
        <v>16</v>
      </c>
      <c r="B3" s="58" t="s">
        <v>17</v>
      </c>
      <c r="C3" s="58" t="s">
        <v>18</v>
      </c>
      <c r="D3" s="59" t="s">
        <v>19</v>
      </c>
      <c r="E3" s="60" t="s">
        <v>20</v>
      </c>
      <c r="F3" s="60" t="s">
        <v>21</v>
      </c>
    </row>
    <row r="4" spans="1:26" s="14" customFormat="1" ht="16.95" customHeight="1" x14ac:dyDescent="0.3">
      <c r="A4" s="61" t="s">
        <v>22</v>
      </c>
      <c r="B4" s="62" t="s">
        <v>23</v>
      </c>
      <c r="C4" s="63"/>
      <c r="D4" s="64"/>
      <c r="E4" s="65"/>
      <c r="F4" s="60"/>
    </row>
    <row r="5" spans="1:26" s="14" customFormat="1" ht="15" customHeight="1" x14ac:dyDescent="0.3">
      <c r="A5" s="45" t="s">
        <v>24</v>
      </c>
      <c r="B5" s="66" t="s">
        <v>236</v>
      </c>
      <c r="C5" s="67" t="s">
        <v>26</v>
      </c>
      <c r="D5" s="15">
        <v>500</v>
      </c>
      <c r="E5" s="65"/>
      <c r="F5" s="65">
        <f>+E5*D5</f>
        <v>0</v>
      </c>
    </row>
    <row r="6" spans="1:26" s="14" customFormat="1" ht="31.2" customHeight="1" x14ac:dyDescent="0.3">
      <c r="A6" s="45" t="s">
        <v>25</v>
      </c>
      <c r="B6" s="66" t="s">
        <v>295</v>
      </c>
      <c r="C6" s="67" t="s">
        <v>26</v>
      </c>
      <c r="D6" s="15">
        <f>24.45*13.75</f>
        <v>336.1875</v>
      </c>
      <c r="E6" s="65"/>
      <c r="F6" s="65">
        <f>+E6*D6</f>
        <v>0</v>
      </c>
    </row>
    <row r="7" spans="1:26" ht="14.25" customHeight="1" x14ac:dyDescent="0.3">
      <c r="A7" s="68"/>
      <c r="B7" s="69" t="s">
        <v>30</v>
      </c>
      <c r="C7" s="70"/>
      <c r="D7" s="71"/>
      <c r="E7" s="72"/>
      <c r="F7" s="73">
        <f>SUM(F5:F6)</f>
        <v>0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s="17" customFormat="1" ht="16.5" customHeight="1" x14ac:dyDescent="0.3">
      <c r="A8" s="74"/>
      <c r="B8" s="75"/>
      <c r="C8" s="76"/>
      <c r="D8" s="77"/>
      <c r="E8" s="78"/>
      <c r="F8" s="79"/>
      <c r="J8" s="18"/>
      <c r="K8" s="18"/>
      <c r="L8" s="18"/>
    </row>
    <row r="9" spans="1:26" s="14" customFormat="1" ht="16.5" customHeight="1" x14ac:dyDescent="0.3">
      <c r="A9" s="80" t="s">
        <v>31</v>
      </c>
      <c r="B9" s="81" t="s">
        <v>32</v>
      </c>
      <c r="C9" s="82"/>
      <c r="D9" s="15"/>
      <c r="E9" s="31"/>
      <c r="F9" s="31"/>
    </row>
    <row r="10" spans="1:26" s="14" customFormat="1" ht="15.6" x14ac:dyDescent="0.3">
      <c r="A10" s="80">
        <v>1</v>
      </c>
      <c r="B10" s="81" t="s">
        <v>33</v>
      </c>
      <c r="C10" s="82"/>
      <c r="D10" s="15"/>
      <c r="E10" s="31"/>
      <c r="F10" s="31"/>
    </row>
    <row r="11" spans="1:26" s="14" customFormat="1" ht="15.6" x14ac:dyDescent="0.3">
      <c r="A11" s="82" t="s">
        <v>24</v>
      </c>
      <c r="B11" s="66" t="s">
        <v>34</v>
      </c>
      <c r="C11" s="83" t="s">
        <v>35</v>
      </c>
      <c r="D11" s="15">
        <f>186.39*0.5*1.2</f>
        <v>111.83399999999999</v>
      </c>
      <c r="E11" s="31"/>
      <c r="F11" s="31">
        <f>+E11*D11</f>
        <v>0</v>
      </c>
    </row>
    <row r="12" spans="1:26" s="14" customFormat="1" ht="15.6" x14ac:dyDescent="0.3">
      <c r="A12" s="82" t="s">
        <v>25</v>
      </c>
      <c r="B12" s="66" t="s">
        <v>296</v>
      </c>
      <c r="C12" s="82" t="s">
        <v>35</v>
      </c>
      <c r="D12" s="15">
        <f>(186.39*0.5*1.2)-(4.66+18.64+(186.39*0.2*0.95))</f>
        <v>53.119899999999987</v>
      </c>
      <c r="E12" s="31"/>
      <c r="F12" s="31">
        <f>+E12*D12</f>
        <v>0</v>
      </c>
    </row>
    <row r="13" spans="1:26" s="14" customFormat="1" ht="15.6" x14ac:dyDescent="0.3">
      <c r="A13" s="82" t="s">
        <v>27</v>
      </c>
      <c r="B13" s="66" t="s">
        <v>36</v>
      </c>
      <c r="C13" s="83" t="s">
        <v>35</v>
      </c>
      <c r="D13" s="19">
        <f>147.75*0.35</f>
        <v>51.712499999999999</v>
      </c>
      <c r="E13" s="31"/>
      <c r="F13" s="31">
        <f>+E13*D13</f>
        <v>0</v>
      </c>
    </row>
    <row r="14" spans="1:26" s="14" customFormat="1" ht="15.6" x14ac:dyDescent="0.3">
      <c r="A14" s="82"/>
      <c r="B14" s="81" t="s">
        <v>37</v>
      </c>
      <c r="C14" s="80"/>
      <c r="D14" s="15"/>
      <c r="E14" s="84"/>
      <c r="F14" s="84">
        <f>SUM(F11:F13)</f>
        <v>0</v>
      </c>
    </row>
    <row r="15" spans="1:26" s="14" customFormat="1" ht="15.6" x14ac:dyDescent="0.3">
      <c r="A15" s="80">
        <v>2</v>
      </c>
      <c r="B15" s="81" t="s">
        <v>38</v>
      </c>
      <c r="C15" s="82"/>
      <c r="D15" s="15"/>
      <c r="E15" s="31"/>
      <c r="F15" s="31"/>
    </row>
    <row r="16" spans="1:26" s="14" customFormat="1" ht="15.6" x14ac:dyDescent="0.3">
      <c r="A16" s="82" t="s">
        <v>39</v>
      </c>
      <c r="B16" s="66" t="s">
        <v>40</v>
      </c>
      <c r="C16" s="83" t="s">
        <v>35</v>
      </c>
      <c r="D16" s="19">
        <f>186.39*0.5*0.05</f>
        <v>4.6597499999999998</v>
      </c>
      <c r="E16" s="31"/>
      <c r="F16" s="31">
        <f t="shared" ref="F16:F21" si="0">+E16*D16</f>
        <v>0</v>
      </c>
      <c r="H16" s="20"/>
    </row>
    <row r="17" spans="1:8" s="14" customFormat="1" ht="15.6" x14ac:dyDescent="0.3">
      <c r="A17" s="82" t="s">
        <v>41</v>
      </c>
      <c r="B17" s="66" t="s">
        <v>42</v>
      </c>
      <c r="C17" s="83" t="s">
        <v>35</v>
      </c>
      <c r="D17" s="19">
        <f>186.39*0.5*0.2</f>
        <v>18.638999999999999</v>
      </c>
      <c r="E17" s="86"/>
      <c r="F17" s="31">
        <f>+E17*D17</f>
        <v>0</v>
      </c>
      <c r="H17" s="20"/>
    </row>
    <row r="18" spans="1:8" s="14" customFormat="1" ht="15.6" x14ac:dyDescent="0.3">
      <c r="A18" s="82" t="s">
        <v>43</v>
      </c>
      <c r="B18" s="66" t="s">
        <v>44</v>
      </c>
      <c r="C18" s="83" t="s">
        <v>45</v>
      </c>
      <c r="D18" s="19">
        <f>186.39*0.2*0.2</f>
        <v>7.4556000000000004</v>
      </c>
      <c r="E18" s="86"/>
      <c r="F18" s="31">
        <f t="shared" si="0"/>
        <v>0</v>
      </c>
      <c r="H18" s="20"/>
    </row>
    <row r="19" spans="1:8" s="14" customFormat="1" ht="15.6" x14ac:dyDescent="0.3">
      <c r="A19" s="82" t="s">
        <v>46</v>
      </c>
      <c r="B19" s="87" t="s">
        <v>47</v>
      </c>
      <c r="C19" s="82" t="s">
        <v>45</v>
      </c>
      <c r="D19" s="19">
        <f>0.2*0.2*1.2*45</f>
        <v>2.16</v>
      </c>
      <c r="E19" s="86"/>
      <c r="F19" s="31">
        <f t="shared" si="0"/>
        <v>0</v>
      </c>
      <c r="H19" s="20"/>
    </row>
    <row r="20" spans="1:8" s="14" customFormat="1" ht="15.6" x14ac:dyDescent="0.3">
      <c r="A20" s="82" t="s">
        <v>48</v>
      </c>
      <c r="B20" s="66" t="s">
        <v>49</v>
      </c>
      <c r="C20" s="82" t="s">
        <v>45</v>
      </c>
      <c r="D20" s="19">
        <f>147.75*0.12</f>
        <v>17.73</v>
      </c>
      <c r="E20" s="86"/>
      <c r="F20" s="31">
        <f t="shared" si="0"/>
        <v>0</v>
      </c>
      <c r="H20" s="20"/>
    </row>
    <row r="21" spans="1:8" s="14" customFormat="1" ht="31.2" x14ac:dyDescent="0.3">
      <c r="A21" s="82" t="s">
        <v>50</v>
      </c>
      <c r="B21" s="66" t="s">
        <v>51</v>
      </c>
      <c r="C21" s="83" t="s">
        <v>26</v>
      </c>
      <c r="D21" s="19">
        <f>186.39*1.2</f>
        <v>223.66799999999998</v>
      </c>
      <c r="E21" s="31"/>
      <c r="F21" s="31">
        <f t="shared" si="0"/>
        <v>0</v>
      </c>
      <c r="H21" s="20"/>
    </row>
    <row r="22" spans="1:8" s="14" customFormat="1" ht="15.6" x14ac:dyDescent="0.3">
      <c r="A22" s="80"/>
      <c r="B22" s="62" t="s">
        <v>52</v>
      </c>
      <c r="C22" s="82"/>
      <c r="D22" s="19"/>
      <c r="E22" s="31"/>
      <c r="F22" s="31"/>
    </row>
    <row r="23" spans="1:8" s="14" customFormat="1" ht="15.6" x14ac:dyDescent="0.3">
      <c r="A23" s="82" t="s">
        <v>53</v>
      </c>
      <c r="B23" s="66" t="s">
        <v>54</v>
      </c>
      <c r="C23" s="82" t="s">
        <v>45</v>
      </c>
      <c r="D23" s="19">
        <f>186.39*0.2*0.15</f>
        <v>5.5916999999999994</v>
      </c>
      <c r="E23" s="86"/>
      <c r="F23" s="86">
        <f>+E23*D23</f>
        <v>0</v>
      </c>
      <c r="H23" s="20"/>
    </row>
    <row r="24" spans="1:8" s="14" customFormat="1" ht="15.6" x14ac:dyDescent="0.3">
      <c r="A24" s="82" t="s">
        <v>55</v>
      </c>
      <c r="B24" s="66" t="s">
        <v>56</v>
      </c>
      <c r="C24" s="83" t="s">
        <v>45</v>
      </c>
      <c r="D24" s="19">
        <f>0.15*0.15*4*45</f>
        <v>4.05</v>
      </c>
      <c r="E24" s="86"/>
      <c r="F24" s="86">
        <f>+E24*D24</f>
        <v>0</v>
      </c>
      <c r="H24" s="20"/>
    </row>
    <row r="25" spans="1:8" s="14" customFormat="1" ht="15.6" x14ac:dyDescent="0.3">
      <c r="A25" s="82" t="s">
        <v>57</v>
      </c>
      <c r="B25" s="66" t="s">
        <v>312</v>
      </c>
      <c r="C25" s="82" t="s">
        <v>45</v>
      </c>
      <c r="D25" s="19">
        <f>2.3*0.12*0.08*29+17.35*0.75*0.15</f>
        <v>2.5921950000000002</v>
      </c>
      <c r="E25" s="86"/>
      <c r="F25" s="86">
        <f t="shared" ref="F25" si="1">+E25*D25</f>
        <v>0</v>
      </c>
      <c r="H25" s="20"/>
    </row>
    <row r="26" spans="1:8" s="23" customFormat="1" ht="15.6" x14ac:dyDescent="0.3">
      <c r="A26" s="82" t="s">
        <v>58</v>
      </c>
      <c r="B26" s="66" t="s">
        <v>297</v>
      </c>
      <c r="C26" s="21" t="s">
        <v>45</v>
      </c>
      <c r="D26" s="19">
        <f>0.5*4.75*1.2*2*0.45+1.2*1.2*0.23</f>
        <v>2.8961999999999999</v>
      </c>
      <c r="E26" s="86"/>
      <c r="F26" s="86">
        <f t="shared" ref="F26:F28" si="2">D26*E26</f>
        <v>0</v>
      </c>
    </row>
    <row r="27" spans="1:8" s="23" customFormat="1" ht="15.6" x14ac:dyDescent="0.3">
      <c r="A27" s="82" t="s">
        <v>59</v>
      </c>
      <c r="B27" s="66" t="s">
        <v>60</v>
      </c>
      <c r="C27" s="21" t="s">
        <v>45</v>
      </c>
      <c r="D27" s="19">
        <f>7.57*1.15*0.12+(7.57/2*0.5*0.5)*2</f>
        <v>2.93716</v>
      </c>
      <c r="E27" s="86"/>
      <c r="F27" s="86">
        <f t="shared" si="2"/>
        <v>0</v>
      </c>
    </row>
    <row r="28" spans="1:8" s="26" customFormat="1" ht="19.95" customHeight="1" outlineLevel="1" x14ac:dyDescent="0.3">
      <c r="A28" s="82" t="s">
        <v>61</v>
      </c>
      <c r="B28" s="66" t="s">
        <v>62</v>
      </c>
      <c r="C28" s="24" t="s">
        <v>45</v>
      </c>
      <c r="D28" s="19">
        <f>186.39*0.15*0.1</f>
        <v>2.7958499999999997</v>
      </c>
      <c r="E28" s="86"/>
      <c r="F28" s="86">
        <f t="shared" si="2"/>
        <v>0</v>
      </c>
    </row>
    <row r="29" spans="1:8" s="14" customFormat="1" ht="15.6" x14ac:dyDescent="0.3">
      <c r="A29" s="89"/>
      <c r="B29" s="90" t="s">
        <v>63</v>
      </c>
      <c r="C29" s="91"/>
      <c r="D29" s="15"/>
      <c r="E29" s="92"/>
      <c r="F29" s="84">
        <f>SUM(F16:F28)</f>
        <v>0</v>
      </c>
    </row>
    <row r="30" spans="1:8" s="14" customFormat="1" ht="15.6" x14ac:dyDescent="0.3">
      <c r="A30" s="80">
        <v>3</v>
      </c>
      <c r="B30" s="81" t="s">
        <v>64</v>
      </c>
      <c r="C30" s="82"/>
      <c r="D30" s="15"/>
      <c r="E30" s="31"/>
      <c r="F30" s="86"/>
    </row>
    <row r="31" spans="1:8" s="14" customFormat="1" ht="15.6" x14ac:dyDescent="0.3">
      <c r="A31" s="82" t="s">
        <v>65</v>
      </c>
      <c r="B31" s="66" t="s">
        <v>66</v>
      </c>
      <c r="C31" s="83" t="s">
        <v>26</v>
      </c>
      <c r="D31" s="19">
        <f>168.39*4.1</f>
        <v>690.39899999999989</v>
      </c>
      <c r="E31" s="31"/>
      <c r="F31" s="31">
        <f>+E31*D31</f>
        <v>0</v>
      </c>
      <c r="H31" s="27"/>
    </row>
    <row r="32" spans="1:8" s="14" customFormat="1" ht="15.6" x14ac:dyDescent="0.3">
      <c r="A32" s="93"/>
      <c r="B32" s="90" t="s">
        <v>67</v>
      </c>
      <c r="C32" s="93"/>
      <c r="D32" s="19"/>
      <c r="E32" s="94"/>
      <c r="F32" s="92">
        <f>SUM(F31:F31)</f>
        <v>0</v>
      </c>
      <c r="H32" s="27"/>
    </row>
    <row r="33" spans="1:26" s="14" customFormat="1" ht="15.6" x14ac:dyDescent="0.3">
      <c r="A33" s="80">
        <v>4</v>
      </c>
      <c r="B33" s="81" t="s">
        <v>68</v>
      </c>
      <c r="C33" s="82"/>
      <c r="D33" s="19"/>
      <c r="E33" s="31"/>
      <c r="F33" s="86"/>
      <c r="H33" s="27"/>
    </row>
    <row r="34" spans="1:26" s="14" customFormat="1" ht="15.6" x14ac:dyDescent="0.3">
      <c r="A34" s="82" t="s">
        <v>69</v>
      </c>
      <c r="B34" s="66" t="s">
        <v>298</v>
      </c>
      <c r="C34" s="83" t="s">
        <v>26</v>
      </c>
      <c r="D34" s="19">
        <f>(68.7*4.1)</f>
        <v>281.66999999999996</v>
      </c>
      <c r="E34" s="31"/>
      <c r="F34" s="31">
        <f>+E34*D34</f>
        <v>0</v>
      </c>
      <c r="G34" s="27"/>
      <c r="H34" s="27"/>
      <c r="I34" s="27"/>
      <c r="J34" s="27"/>
    </row>
    <row r="35" spans="1:26" s="14" customFormat="1" ht="18" customHeight="1" x14ac:dyDescent="0.3">
      <c r="A35" s="82" t="s">
        <v>70</v>
      </c>
      <c r="B35" s="66" t="s">
        <v>299</v>
      </c>
      <c r="C35" s="83" t="s">
        <v>26</v>
      </c>
      <c r="D35" s="19">
        <f>((68.7*4.1)+((117.69)*3.2*2))</f>
        <v>1034.886</v>
      </c>
      <c r="E35" s="31"/>
      <c r="F35" s="31">
        <f>+E35*D35</f>
        <v>0</v>
      </c>
      <c r="I35" s="27"/>
    </row>
    <row r="36" spans="1:26" s="14" customFormat="1" ht="15.6" x14ac:dyDescent="0.3">
      <c r="A36" s="93"/>
      <c r="B36" s="90" t="s">
        <v>71</v>
      </c>
      <c r="C36" s="93"/>
      <c r="D36" s="19"/>
      <c r="E36" s="94"/>
      <c r="F36" s="92">
        <f>SUM(F34:F35)</f>
        <v>0</v>
      </c>
      <c r="H36" s="27"/>
      <c r="J36" s="27"/>
    </row>
    <row r="37" spans="1:26" ht="19.2" customHeight="1" x14ac:dyDescent="0.3">
      <c r="A37" s="95"/>
      <c r="B37" s="96" t="s">
        <v>72</v>
      </c>
      <c r="C37" s="97"/>
      <c r="D37" s="97"/>
      <c r="E37" s="98"/>
      <c r="F37" s="99">
        <f>+F36+F32+F29+F14</f>
        <v>0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s="14" customFormat="1" ht="15.6" x14ac:dyDescent="0.3">
      <c r="A38" s="80" t="s">
        <v>73</v>
      </c>
      <c r="B38" s="81" t="s">
        <v>74</v>
      </c>
      <c r="C38" s="82"/>
      <c r="D38" s="19"/>
      <c r="E38" s="31"/>
      <c r="F38" s="86"/>
    </row>
    <row r="39" spans="1:26" s="14" customFormat="1" ht="15.6" x14ac:dyDescent="0.3">
      <c r="A39" s="80">
        <v>1</v>
      </c>
      <c r="B39" s="62" t="s">
        <v>75</v>
      </c>
      <c r="C39" s="82"/>
      <c r="D39" s="19"/>
      <c r="E39" s="31"/>
      <c r="F39" s="31"/>
    </row>
    <row r="40" spans="1:26" s="14" customFormat="1" ht="15.6" x14ac:dyDescent="0.3">
      <c r="A40" s="82" t="s">
        <v>24</v>
      </c>
      <c r="B40" s="66" t="s">
        <v>267</v>
      </c>
      <c r="C40" s="83" t="s">
        <v>26</v>
      </c>
      <c r="D40" s="19">
        <f>147.75*1</f>
        <v>147.75</v>
      </c>
      <c r="E40" s="31"/>
      <c r="F40" s="31">
        <f>+E40*D40</f>
        <v>0</v>
      </c>
    </row>
    <row r="41" spans="1:26" ht="19.2" customHeight="1" x14ac:dyDescent="0.3">
      <c r="A41" s="95"/>
      <c r="B41" s="96" t="s">
        <v>76</v>
      </c>
      <c r="C41" s="97"/>
      <c r="D41" s="100"/>
      <c r="E41" s="98"/>
      <c r="F41" s="99">
        <f>SUM(F40:F40)</f>
        <v>0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4.4" x14ac:dyDescent="0.25">
      <c r="A42" s="101"/>
      <c r="B42" s="102"/>
      <c r="C42" s="103"/>
      <c r="D42" s="104"/>
      <c r="E42" s="105"/>
      <c r="F42" s="106"/>
      <c r="J42" s="11"/>
      <c r="K42" s="11"/>
      <c r="L42" s="11"/>
    </row>
    <row r="43" spans="1:26" s="14" customFormat="1" ht="15.6" x14ac:dyDescent="0.3">
      <c r="A43" s="80" t="s">
        <v>77</v>
      </c>
      <c r="B43" s="81" t="s">
        <v>78</v>
      </c>
      <c r="C43" s="82"/>
      <c r="D43" s="107"/>
      <c r="E43" s="31"/>
      <c r="F43" s="86"/>
    </row>
    <row r="44" spans="1:26" s="14" customFormat="1" ht="15.6" x14ac:dyDescent="0.3">
      <c r="A44" s="82" t="s">
        <v>24</v>
      </c>
      <c r="B44" s="66" t="s">
        <v>226</v>
      </c>
      <c r="C44" s="83" t="s">
        <v>80</v>
      </c>
      <c r="D44" s="19">
        <f>10.3*2</f>
        <v>20.6</v>
      </c>
      <c r="E44" s="31"/>
      <c r="F44" s="31">
        <f>E44*D44</f>
        <v>0</v>
      </c>
    </row>
    <row r="45" spans="1:26" s="14" customFormat="1" ht="15.6" x14ac:dyDescent="0.3">
      <c r="A45" s="82" t="s">
        <v>25</v>
      </c>
      <c r="B45" s="66" t="s">
        <v>227</v>
      </c>
      <c r="C45" s="83" t="s">
        <v>80</v>
      </c>
      <c r="D45" s="19">
        <f>5.06*1+7.1*1+8.45*1+5.44*1</f>
        <v>26.05</v>
      </c>
      <c r="E45" s="31"/>
      <c r="F45" s="31">
        <f t="shared" ref="F45:F50" si="3">E45*D45</f>
        <v>0</v>
      </c>
    </row>
    <row r="46" spans="1:26" s="14" customFormat="1" ht="15.6" x14ac:dyDescent="0.3">
      <c r="A46" s="82" t="s">
        <v>27</v>
      </c>
      <c r="B46" s="66" t="s">
        <v>79</v>
      </c>
      <c r="C46" s="83" t="s">
        <v>80</v>
      </c>
      <c r="D46" s="19">
        <v>2.04</v>
      </c>
      <c r="E46" s="31"/>
      <c r="F46" s="31">
        <f t="shared" si="3"/>
        <v>0</v>
      </c>
    </row>
    <row r="47" spans="1:26" s="14" customFormat="1" ht="15.6" x14ac:dyDescent="0.3">
      <c r="A47" s="82" t="s">
        <v>29</v>
      </c>
      <c r="B47" s="66" t="s">
        <v>229</v>
      </c>
      <c r="C47" s="83" t="s">
        <v>80</v>
      </c>
      <c r="D47" s="19">
        <f>14*23.75+16.55*3</f>
        <v>382.15</v>
      </c>
      <c r="E47" s="31"/>
      <c r="F47" s="31">
        <f t="shared" si="3"/>
        <v>0</v>
      </c>
    </row>
    <row r="48" spans="1:26" s="14" customFormat="1" ht="15.6" x14ac:dyDescent="0.3">
      <c r="A48" s="82" t="s">
        <v>83</v>
      </c>
      <c r="B48" s="66" t="s">
        <v>82</v>
      </c>
      <c r="C48" s="83" t="s">
        <v>80</v>
      </c>
      <c r="D48" s="19">
        <f>+D44+D45+D46+D47</f>
        <v>430.84</v>
      </c>
      <c r="E48" s="31"/>
      <c r="F48" s="31">
        <f t="shared" si="3"/>
        <v>0</v>
      </c>
    </row>
    <row r="49" spans="1:26" s="14" customFormat="1" ht="15.6" x14ac:dyDescent="0.3">
      <c r="A49" s="82" t="s">
        <v>104</v>
      </c>
      <c r="B49" s="66" t="s">
        <v>268</v>
      </c>
      <c r="C49" s="83" t="s">
        <v>28</v>
      </c>
      <c r="D49" s="19">
        <f>23.55*11.3</f>
        <v>266.11500000000001</v>
      </c>
      <c r="E49" s="31"/>
      <c r="F49" s="31">
        <f t="shared" si="3"/>
        <v>0</v>
      </c>
    </row>
    <row r="50" spans="1:26" s="14" customFormat="1" ht="15.6" x14ac:dyDescent="0.3">
      <c r="A50" s="82" t="s">
        <v>228</v>
      </c>
      <c r="B50" s="66" t="s">
        <v>84</v>
      </c>
      <c r="C50" s="83" t="s">
        <v>85</v>
      </c>
      <c r="D50" s="19">
        <v>10</v>
      </c>
      <c r="E50" s="31"/>
      <c r="F50" s="31">
        <f t="shared" si="3"/>
        <v>0</v>
      </c>
    </row>
    <row r="51" spans="1:26" ht="19.2" customHeight="1" x14ac:dyDescent="0.3">
      <c r="A51" s="95"/>
      <c r="B51" s="96" t="s">
        <v>86</v>
      </c>
      <c r="C51" s="97"/>
      <c r="D51" s="100"/>
      <c r="E51" s="98"/>
      <c r="F51" s="99">
        <f>SUM(F44:F50)</f>
        <v>0</v>
      </c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s="14" customFormat="1" ht="15.6" x14ac:dyDescent="0.3">
      <c r="A52" s="80" t="s">
        <v>87</v>
      </c>
      <c r="B52" s="81" t="s">
        <v>88</v>
      </c>
      <c r="C52" s="82"/>
      <c r="D52" s="107"/>
      <c r="E52" s="31"/>
      <c r="F52" s="86"/>
    </row>
    <row r="53" spans="1:26" s="14" customFormat="1" ht="15.6" x14ac:dyDescent="0.3">
      <c r="A53" s="80">
        <v>1</v>
      </c>
      <c r="B53" s="81" t="s">
        <v>89</v>
      </c>
      <c r="C53" s="82"/>
      <c r="D53" s="109"/>
      <c r="E53" s="31"/>
      <c r="F53" s="31"/>
    </row>
    <row r="54" spans="1:26" s="14" customFormat="1" ht="15.6" x14ac:dyDescent="0.3">
      <c r="A54" s="82" t="s">
        <v>24</v>
      </c>
      <c r="B54" s="66" t="s">
        <v>269</v>
      </c>
      <c r="C54" s="82" t="s">
        <v>26</v>
      </c>
      <c r="D54" s="19">
        <f>147.75*1</f>
        <v>147.75</v>
      </c>
      <c r="E54" s="31"/>
      <c r="F54" s="31">
        <f>+E54*D54</f>
        <v>0</v>
      </c>
    </row>
    <row r="55" spans="1:26" s="14" customFormat="1" ht="15.6" x14ac:dyDescent="0.3">
      <c r="A55" s="82" t="s">
        <v>25</v>
      </c>
      <c r="B55" s="66" t="s">
        <v>270</v>
      </c>
      <c r="C55" s="82" t="s">
        <v>26</v>
      </c>
      <c r="D55" s="19">
        <f>4.35+4.8</f>
        <v>9.1499999999999986</v>
      </c>
      <c r="E55" s="31"/>
      <c r="F55" s="31">
        <f>+E55*D55</f>
        <v>0</v>
      </c>
    </row>
    <row r="56" spans="1:26" s="14" customFormat="1" ht="15.6" x14ac:dyDescent="0.3">
      <c r="A56" s="82" t="s">
        <v>27</v>
      </c>
      <c r="B56" s="66" t="s">
        <v>271</v>
      </c>
      <c r="C56" s="83" t="s">
        <v>26</v>
      </c>
      <c r="D56" s="19">
        <f>(5.6*2*2.2+5.5*2.2)*2</f>
        <v>73.48</v>
      </c>
      <c r="E56" s="31"/>
      <c r="F56" s="31">
        <f>+E56*D56</f>
        <v>0</v>
      </c>
    </row>
    <row r="57" spans="1:26" s="14" customFormat="1" ht="15.6" x14ac:dyDescent="0.3">
      <c r="A57" s="82" t="s">
        <v>29</v>
      </c>
      <c r="B57" s="66" t="s">
        <v>272</v>
      </c>
      <c r="C57" s="82" t="s">
        <v>80</v>
      </c>
      <c r="D57" s="19">
        <f>(63.25*3.15+(99.74-63.25)*2)</f>
        <v>272.21749999999997</v>
      </c>
      <c r="E57" s="31"/>
      <c r="F57" s="31">
        <f>+E57*D57</f>
        <v>0</v>
      </c>
    </row>
    <row r="58" spans="1:26" s="14" customFormat="1" ht="15.6" x14ac:dyDescent="0.3">
      <c r="A58" s="74"/>
      <c r="B58" s="90" t="s">
        <v>90</v>
      </c>
      <c r="C58" s="93"/>
      <c r="D58" s="19"/>
      <c r="E58" s="94"/>
      <c r="F58" s="92">
        <f>SUM(F54:F57)</f>
        <v>0</v>
      </c>
    </row>
    <row r="59" spans="1:26" s="14" customFormat="1" ht="15.6" x14ac:dyDescent="0.3">
      <c r="A59" s="85">
        <v>2</v>
      </c>
      <c r="B59" s="62" t="s">
        <v>91</v>
      </c>
      <c r="C59" s="82"/>
      <c r="D59" s="19"/>
      <c r="E59" s="31"/>
      <c r="F59" s="31"/>
    </row>
    <row r="60" spans="1:26" s="14" customFormat="1" ht="17.399999999999999" x14ac:dyDescent="0.3">
      <c r="A60" s="82" t="s">
        <v>39</v>
      </c>
      <c r="B60" s="66" t="s">
        <v>273</v>
      </c>
      <c r="C60" s="83" t="s">
        <v>92</v>
      </c>
      <c r="D60" s="19">
        <f>+D34</f>
        <v>281.66999999999996</v>
      </c>
      <c r="E60" s="31"/>
      <c r="F60" s="31">
        <f>+E60*D60</f>
        <v>0</v>
      </c>
    </row>
    <row r="61" spans="1:26" s="14" customFormat="1" ht="15.6" x14ac:dyDescent="0.3">
      <c r="A61" s="82" t="s">
        <v>41</v>
      </c>
      <c r="B61" s="66" t="s">
        <v>93</v>
      </c>
      <c r="C61" s="83" t="s">
        <v>8</v>
      </c>
      <c r="D61" s="19">
        <v>1</v>
      </c>
      <c r="E61" s="31"/>
      <c r="F61" s="31">
        <f>+E61*D61</f>
        <v>0</v>
      </c>
    </row>
    <row r="62" spans="1:26" s="14" customFormat="1" ht="17.399999999999999" x14ac:dyDescent="0.3">
      <c r="A62" s="82" t="s">
        <v>43</v>
      </c>
      <c r="B62" s="66" t="s">
        <v>274</v>
      </c>
      <c r="C62" s="83" t="s">
        <v>92</v>
      </c>
      <c r="D62" s="19">
        <f>+D35</f>
        <v>1034.886</v>
      </c>
      <c r="E62" s="31"/>
      <c r="F62" s="31">
        <f>+E62*D62</f>
        <v>0</v>
      </c>
    </row>
    <row r="63" spans="1:26" s="14" customFormat="1" ht="15.6" x14ac:dyDescent="0.3">
      <c r="A63" s="82"/>
      <c r="B63" s="90" t="s">
        <v>94</v>
      </c>
      <c r="C63" s="93"/>
      <c r="D63" s="108"/>
      <c r="E63" s="94"/>
      <c r="F63" s="92">
        <f>SUM(F60:F62)</f>
        <v>0</v>
      </c>
    </row>
    <row r="64" spans="1:26" ht="19.2" customHeight="1" x14ac:dyDescent="0.3">
      <c r="A64" s="95"/>
      <c r="B64" s="96" t="s">
        <v>95</v>
      </c>
      <c r="C64" s="97"/>
      <c r="D64" s="100"/>
      <c r="E64" s="98"/>
      <c r="F64" s="99">
        <f>+F63+F58</f>
        <v>0</v>
      </c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6" s="14" customFormat="1" ht="15.6" x14ac:dyDescent="0.3">
      <c r="A65" s="85" t="s">
        <v>96</v>
      </c>
      <c r="B65" s="81" t="s">
        <v>97</v>
      </c>
      <c r="C65" s="110"/>
      <c r="D65" s="111"/>
      <c r="E65" s="60"/>
      <c r="F65" s="60"/>
    </row>
    <row r="66" spans="1:6" s="14" customFormat="1" ht="15.6" x14ac:dyDescent="0.3">
      <c r="A66" s="85">
        <v>1</v>
      </c>
      <c r="B66" s="81" t="s">
        <v>98</v>
      </c>
      <c r="C66" s="82"/>
      <c r="D66" s="112"/>
      <c r="E66" s="31"/>
      <c r="F66" s="31"/>
    </row>
    <row r="67" spans="1:6" s="14" customFormat="1" ht="15.6" x14ac:dyDescent="0.3">
      <c r="A67" s="83" t="s">
        <v>24</v>
      </c>
      <c r="B67" s="66" t="s">
        <v>99</v>
      </c>
      <c r="C67" s="82" t="s">
        <v>85</v>
      </c>
      <c r="D67" s="19">
        <v>8</v>
      </c>
      <c r="E67" s="31"/>
      <c r="F67" s="31">
        <f>D67*E67</f>
        <v>0</v>
      </c>
    </row>
    <row r="68" spans="1:6" s="14" customFormat="1" ht="15.6" x14ac:dyDescent="0.3">
      <c r="A68" s="83" t="s">
        <v>25</v>
      </c>
      <c r="B68" s="66" t="s">
        <v>100</v>
      </c>
      <c r="C68" s="82" t="s">
        <v>85</v>
      </c>
      <c r="D68" s="19">
        <v>1</v>
      </c>
      <c r="E68" s="31"/>
      <c r="F68" s="31">
        <f t="shared" ref="F68:F70" si="4">D68*E68</f>
        <v>0</v>
      </c>
    </row>
    <row r="69" spans="1:6" s="14" customFormat="1" ht="15.6" x14ac:dyDescent="0.3">
      <c r="A69" s="83" t="s">
        <v>27</v>
      </c>
      <c r="B69" s="66" t="s">
        <v>101</v>
      </c>
      <c r="C69" s="82" t="s">
        <v>85</v>
      </c>
      <c r="D69" s="19">
        <v>4</v>
      </c>
      <c r="E69" s="31"/>
      <c r="F69" s="31">
        <f t="shared" si="4"/>
        <v>0</v>
      </c>
    </row>
    <row r="70" spans="1:6" s="14" customFormat="1" ht="15.6" x14ac:dyDescent="0.3">
      <c r="A70" s="83" t="s">
        <v>29</v>
      </c>
      <c r="B70" s="66" t="s">
        <v>102</v>
      </c>
      <c r="C70" s="82" t="s">
        <v>85</v>
      </c>
      <c r="D70" s="19">
        <v>2</v>
      </c>
      <c r="E70" s="31"/>
      <c r="F70" s="31">
        <f t="shared" si="4"/>
        <v>0</v>
      </c>
    </row>
    <row r="71" spans="1:6" s="14" customFormat="1" ht="15.6" x14ac:dyDescent="0.3">
      <c r="A71" s="83" t="s">
        <v>83</v>
      </c>
      <c r="B71" s="66" t="s">
        <v>103</v>
      </c>
      <c r="C71" s="82" t="s">
        <v>85</v>
      </c>
      <c r="D71" s="19">
        <v>3</v>
      </c>
      <c r="E71" s="31"/>
      <c r="F71" s="31">
        <f>+E71*D71</f>
        <v>0</v>
      </c>
    </row>
    <row r="72" spans="1:6" s="14" customFormat="1" ht="15.6" x14ac:dyDescent="0.3">
      <c r="A72" s="83" t="s">
        <v>104</v>
      </c>
      <c r="B72" s="66" t="s">
        <v>105</v>
      </c>
      <c r="C72" s="82" t="s">
        <v>85</v>
      </c>
      <c r="D72" s="19">
        <v>1</v>
      </c>
      <c r="E72" s="31"/>
      <c r="F72" s="31">
        <f>E72*D72</f>
        <v>0</v>
      </c>
    </row>
    <row r="73" spans="1:6" s="14" customFormat="1" ht="15.6" x14ac:dyDescent="0.3">
      <c r="A73" s="85">
        <v>2</v>
      </c>
      <c r="B73" s="81" t="s">
        <v>106</v>
      </c>
      <c r="C73" s="82"/>
      <c r="D73" s="19"/>
      <c r="E73" s="31"/>
      <c r="F73" s="84"/>
    </row>
    <row r="74" spans="1:6" s="14" customFormat="1" ht="15.6" x14ac:dyDescent="0.3">
      <c r="A74" s="83" t="s">
        <v>107</v>
      </c>
      <c r="B74" s="81" t="s">
        <v>108</v>
      </c>
      <c r="C74" s="82"/>
      <c r="D74" s="19"/>
      <c r="E74" s="31"/>
      <c r="F74" s="84"/>
    </row>
    <row r="75" spans="1:6" s="14" customFormat="1" ht="15.6" x14ac:dyDescent="0.3">
      <c r="A75" s="83" t="s">
        <v>39</v>
      </c>
      <c r="B75" s="66" t="s">
        <v>109</v>
      </c>
      <c r="C75" s="83" t="s">
        <v>85</v>
      </c>
      <c r="D75" s="19">
        <v>5</v>
      </c>
      <c r="E75" s="31"/>
      <c r="F75" s="31">
        <f>+E75*D75</f>
        <v>0</v>
      </c>
    </row>
    <row r="76" spans="1:6" s="14" customFormat="1" ht="15.6" x14ac:dyDescent="0.3">
      <c r="A76" s="83" t="s">
        <v>41</v>
      </c>
      <c r="B76" s="66" t="s">
        <v>110</v>
      </c>
      <c r="C76" s="83" t="s">
        <v>85</v>
      </c>
      <c r="D76" s="19">
        <v>2</v>
      </c>
      <c r="E76" s="31"/>
      <c r="F76" s="31">
        <f>+E76*D76</f>
        <v>0</v>
      </c>
    </row>
    <row r="77" spans="1:6" s="14" customFormat="1" ht="15.6" x14ac:dyDescent="0.3">
      <c r="A77" s="83" t="s">
        <v>43</v>
      </c>
      <c r="B77" s="66" t="s">
        <v>111</v>
      </c>
      <c r="C77" s="83" t="s">
        <v>85</v>
      </c>
      <c r="D77" s="19">
        <v>1</v>
      </c>
      <c r="E77" s="31"/>
      <c r="F77" s="31">
        <f>+E77*D77</f>
        <v>0</v>
      </c>
    </row>
    <row r="78" spans="1:6" s="14" customFormat="1" ht="15.6" x14ac:dyDescent="0.3">
      <c r="A78" s="83" t="s">
        <v>46</v>
      </c>
      <c r="B78" s="66" t="s">
        <v>112</v>
      </c>
      <c r="C78" s="83" t="s">
        <v>85</v>
      </c>
      <c r="D78" s="19">
        <v>1</v>
      </c>
      <c r="E78" s="31"/>
      <c r="F78" s="31">
        <f>+E78*D78</f>
        <v>0</v>
      </c>
    </row>
    <row r="79" spans="1:6" s="14" customFormat="1" ht="15.6" x14ac:dyDescent="0.3">
      <c r="A79" s="83" t="s">
        <v>48</v>
      </c>
      <c r="B79" s="66" t="s">
        <v>113</v>
      </c>
      <c r="C79" s="83" t="s">
        <v>85</v>
      </c>
      <c r="D79" s="19">
        <v>4</v>
      </c>
      <c r="E79" s="31"/>
      <c r="F79" s="31">
        <f>+E79*D79</f>
        <v>0</v>
      </c>
    </row>
    <row r="80" spans="1:6" s="14" customFormat="1" ht="15.6" x14ac:dyDescent="0.3">
      <c r="A80" s="85">
        <v>3</v>
      </c>
      <c r="B80" s="81" t="s">
        <v>114</v>
      </c>
      <c r="C80" s="82"/>
      <c r="D80" s="19"/>
      <c r="E80" s="31"/>
      <c r="F80" s="31"/>
    </row>
    <row r="81" spans="1:26" s="14" customFormat="1" ht="15.6" x14ac:dyDescent="0.3">
      <c r="A81" s="83" t="s">
        <v>115</v>
      </c>
      <c r="B81" s="81" t="s">
        <v>275</v>
      </c>
      <c r="C81" s="82"/>
      <c r="D81" s="19"/>
      <c r="E81" s="31"/>
      <c r="F81" s="31"/>
    </row>
    <row r="82" spans="1:26" s="14" customFormat="1" ht="15.6" x14ac:dyDescent="0.3">
      <c r="A82" s="83" t="s">
        <v>65</v>
      </c>
      <c r="B82" s="66" t="s">
        <v>276</v>
      </c>
      <c r="C82" s="83" t="s">
        <v>85</v>
      </c>
      <c r="D82" s="19">
        <v>8</v>
      </c>
      <c r="E82" s="31"/>
      <c r="F82" s="31">
        <f t="shared" ref="F82:F87" si="5">+E82*D82</f>
        <v>0</v>
      </c>
    </row>
    <row r="83" spans="1:26" s="14" customFormat="1" ht="15.6" x14ac:dyDescent="0.3">
      <c r="A83" s="83" t="s">
        <v>116</v>
      </c>
      <c r="B83" s="66" t="s">
        <v>117</v>
      </c>
      <c r="C83" s="83" t="s">
        <v>85</v>
      </c>
      <c r="D83" s="19">
        <v>1</v>
      </c>
      <c r="E83" s="31"/>
      <c r="F83" s="31">
        <f t="shared" si="5"/>
        <v>0</v>
      </c>
    </row>
    <row r="84" spans="1:26" s="14" customFormat="1" ht="15.6" x14ac:dyDescent="0.3">
      <c r="A84" s="83" t="s">
        <v>118</v>
      </c>
      <c r="B84" s="66" t="s">
        <v>119</v>
      </c>
      <c r="C84" s="83" t="s">
        <v>85</v>
      </c>
      <c r="D84" s="19">
        <v>4</v>
      </c>
      <c r="E84" s="31"/>
      <c r="F84" s="31">
        <f t="shared" si="5"/>
        <v>0</v>
      </c>
    </row>
    <row r="85" spans="1:26" s="14" customFormat="1" ht="15.6" x14ac:dyDescent="0.3">
      <c r="A85" s="83" t="s">
        <v>120</v>
      </c>
      <c r="B85" s="66" t="s">
        <v>121</v>
      </c>
      <c r="C85" s="83" t="s">
        <v>85</v>
      </c>
      <c r="D85" s="19">
        <v>2</v>
      </c>
      <c r="E85" s="31"/>
      <c r="F85" s="31">
        <f t="shared" si="5"/>
        <v>0</v>
      </c>
    </row>
    <row r="86" spans="1:26" s="14" customFormat="1" ht="15.6" x14ac:dyDescent="0.3">
      <c r="A86" s="83" t="s">
        <v>122</v>
      </c>
      <c r="B86" s="66" t="s">
        <v>123</v>
      </c>
      <c r="C86" s="83" t="s">
        <v>85</v>
      </c>
      <c r="D86" s="19">
        <v>3</v>
      </c>
      <c r="E86" s="31"/>
      <c r="F86" s="31">
        <f t="shared" si="5"/>
        <v>0</v>
      </c>
    </row>
    <row r="87" spans="1:26" s="14" customFormat="1" ht="15.6" x14ac:dyDescent="0.3">
      <c r="A87" s="83" t="s">
        <v>124</v>
      </c>
      <c r="B87" s="66" t="s">
        <v>125</v>
      </c>
      <c r="C87" s="83" t="s">
        <v>85</v>
      </c>
      <c r="D87" s="19">
        <v>3</v>
      </c>
      <c r="E87" s="31"/>
      <c r="F87" s="31">
        <f t="shared" si="5"/>
        <v>0</v>
      </c>
    </row>
    <row r="88" spans="1:26" ht="19.2" customHeight="1" x14ac:dyDescent="0.3">
      <c r="A88" s="95"/>
      <c r="B88" s="96" t="s">
        <v>126</v>
      </c>
      <c r="C88" s="97"/>
      <c r="D88" s="100"/>
      <c r="E88" s="98"/>
      <c r="F88" s="99">
        <f>SUM(F67:F87)</f>
        <v>0</v>
      </c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s="14" customFormat="1" ht="31.2" x14ac:dyDescent="0.3">
      <c r="A89" s="85" t="s">
        <v>127</v>
      </c>
      <c r="B89" s="81" t="s">
        <v>128</v>
      </c>
      <c r="C89" s="110"/>
      <c r="D89" s="111"/>
      <c r="E89" s="60"/>
      <c r="F89" s="60"/>
    </row>
    <row r="90" spans="1:26" s="14" customFormat="1" ht="15.6" x14ac:dyDescent="0.3">
      <c r="A90" s="85">
        <v>1</v>
      </c>
      <c r="B90" s="62" t="s">
        <v>129</v>
      </c>
      <c r="C90" s="82"/>
      <c r="D90" s="107"/>
      <c r="E90" s="31"/>
      <c r="F90" s="31"/>
    </row>
    <row r="91" spans="1:26" s="14" customFormat="1" ht="15.6" x14ac:dyDescent="0.3">
      <c r="A91" s="85" t="s">
        <v>24</v>
      </c>
      <c r="B91" s="62" t="s">
        <v>277</v>
      </c>
      <c r="C91" s="85"/>
      <c r="D91" s="111"/>
      <c r="E91" s="65"/>
      <c r="F91" s="31"/>
    </row>
    <row r="92" spans="1:26" s="14" customFormat="1" ht="46.8" x14ac:dyDescent="0.3">
      <c r="A92" s="83" t="s">
        <v>130</v>
      </c>
      <c r="B92" s="66" t="s">
        <v>278</v>
      </c>
      <c r="C92" s="82" t="s">
        <v>131</v>
      </c>
      <c r="D92" s="31">
        <v>1</v>
      </c>
      <c r="E92" s="31"/>
      <c r="F92" s="31">
        <f>+E92*D92</f>
        <v>0</v>
      </c>
    </row>
    <row r="93" spans="1:26" s="14" customFormat="1" ht="15.6" x14ac:dyDescent="0.3">
      <c r="A93" s="83" t="s">
        <v>132</v>
      </c>
      <c r="B93" s="66" t="s">
        <v>279</v>
      </c>
      <c r="C93" s="82" t="s">
        <v>85</v>
      </c>
      <c r="D93" s="31">
        <v>1</v>
      </c>
      <c r="E93" s="31"/>
      <c r="F93" s="31">
        <f>+E93*D93</f>
        <v>0</v>
      </c>
    </row>
    <row r="94" spans="1:26" s="14" customFormat="1" ht="46.95" customHeight="1" x14ac:dyDescent="0.3">
      <c r="A94" s="83" t="s">
        <v>133</v>
      </c>
      <c r="B94" s="66" t="s">
        <v>280</v>
      </c>
      <c r="C94" s="82" t="s">
        <v>131</v>
      </c>
      <c r="D94" s="31">
        <v>1</v>
      </c>
      <c r="E94" s="31"/>
      <c r="F94" s="31">
        <f>+E94*D94</f>
        <v>0</v>
      </c>
    </row>
    <row r="95" spans="1:26" s="29" customFormat="1" ht="15.6" x14ac:dyDescent="0.3">
      <c r="A95" s="85" t="s">
        <v>25</v>
      </c>
      <c r="B95" s="62" t="s">
        <v>134</v>
      </c>
      <c r="C95" s="83"/>
      <c r="D95" s="113"/>
      <c r="E95" s="65"/>
      <c r="F95" s="31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28"/>
    </row>
    <row r="96" spans="1:26" s="14" customFormat="1" ht="15.6" x14ac:dyDescent="0.3">
      <c r="A96" s="83" t="s">
        <v>135</v>
      </c>
      <c r="B96" s="66" t="s">
        <v>136</v>
      </c>
      <c r="C96" s="82" t="s">
        <v>85</v>
      </c>
      <c r="D96" s="31">
        <v>4</v>
      </c>
      <c r="E96" s="31"/>
      <c r="F96" s="31">
        <f>+E96*D96</f>
        <v>0</v>
      </c>
    </row>
    <row r="97" spans="1:6" s="14" customFormat="1" ht="15.6" x14ac:dyDescent="0.3">
      <c r="A97" s="83" t="s">
        <v>137</v>
      </c>
      <c r="B97" s="66" t="s">
        <v>281</v>
      </c>
      <c r="C97" s="82" t="s">
        <v>85</v>
      </c>
      <c r="D97" s="31">
        <v>13</v>
      </c>
      <c r="E97" s="31"/>
      <c r="F97" s="31">
        <f>+E97*D97</f>
        <v>0</v>
      </c>
    </row>
    <row r="98" spans="1:6" s="14" customFormat="1" ht="15.6" x14ac:dyDescent="0.3">
      <c r="A98" s="83" t="s">
        <v>138</v>
      </c>
      <c r="B98" s="66" t="s">
        <v>139</v>
      </c>
      <c r="C98" s="82" t="s">
        <v>85</v>
      </c>
      <c r="D98" s="31">
        <v>8</v>
      </c>
      <c r="E98" s="31"/>
      <c r="F98" s="31">
        <f t="shared" ref="F98:F102" si="6">+E98*D98</f>
        <v>0</v>
      </c>
    </row>
    <row r="99" spans="1:6" s="14" customFormat="1" ht="15.6" x14ac:dyDescent="0.3">
      <c r="A99" s="83" t="s">
        <v>140</v>
      </c>
      <c r="B99" s="66" t="s">
        <v>141</v>
      </c>
      <c r="C99" s="82" t="s">
        <v>85</v>
      </c>
      <c r="D99" s="31">
        <v>1</v>
      </c>
      <c r="E99" s="31"/>
      <c r="F99" s="31">
        <f t="shared" si="6"/>
        <v>0</v>
      </c>
    </row>
    <row r="100" spans="1:6" s="14" customFormat="1" ht="15.6" x14ac:dyDescent="0.3">
      <c r="A100" s="83" t="s">
        <v>142</v>
      </c>
      <c r="B100" s="66" t="s">
        <v>143</v>
      </c>
      <c r="C100" s="82" t="s">
        <v>85</v>
      </c>
      <c r="D100" s="31">
        <v>3</v>
      </c>
      <c r="E100" s="31"/>
      <c r="F100" s="31">
        <f t="shared" si="6"/>
        <v>0</v>
      </c>
    </row>
    <row r="101" spans="1:6" s="14" customFormat="1" ht="15.6" x14ac:dyDescent="0.3">
      <c r="A101" s="83" t="s">
        <v>144</v>
      </c>
      <c r="B101" s="66" t="s">
        <v>282</v>
      </c>
      <c r="C101" s="82" t="s">
        <v>85</v>
      </c>
      <c r="D101" s="31">
        <v>4</v>
      </c>
      <c r="E101" s="31"/>
      <c r="F101" s="31">
        <f t="shared" si="6"/>
        <v>0</v>
      </c>
    </row>
    <row r="102" spans="1:6" s="14" customFormat="1" ht="15.6" x14ac:dyDescent="0.3">
      <c r="A102" s="83" t="s">
        <v>145</v>
      </c>
      <c r="B102" s="66" t="s">
        <v>146</v>
      </c>
      <c r="C102" s="82" t="s">
        <v>85</v>
      </c>
      <c r="D102" s="31">
        <v>17</v>
      </c>
      <c r="E102" s="31"/>
      <c r="F102" s="31">
        <f t="shared" si="6"/>
        <v>0</v>
      </c>
    </row>
    <row r="103" spans="1:6" s="14" customFormat="1" ht="15.6" x14ac:dyDescent="0.3">
      <c r="A103" s="83" t="s">
        <v>147</v>
      </c>
      <c r="B103" s="66" t="s">
        <v>148</v>
      </c>
      <c r="C103" s="82" t="s">
        <v>85</v>
      </c>
      <c r="D103" s="31">
        <v>1</v>
      </c>
      <c r="E103" s="31"/>
      <c r="F103" s="31">
        <f>+E103*D103</f>
        <v>0</v>
      </c>
    </row>
    <row r="104" spans="1:6" s="14" customFormat="1" ht="15.6" x14ac:dyDescent="0.3">
      <c r="A104" s="83" t="s">
        <v>149</v>
      </c>
      <c r="B104" s="66" t="s">
        <v>150</v>
      </c>
      <c r="C104" s="82" t="s">
        <v>85</v>
      </c>
      <c r="D104" s="31">
        <v>0</v>
      </c>
      <c r="E104" s="31"/>
      <c r="F104" s="31">
        <f t="shared" ref="F104" si="7">+E104*D104</f>
        <v>0</v>
      </c>
    </row>
    <row r="105" spans="1:6" s="14" customFormat="1" ht="15.6" x14ac:dyDescent="0.3">
      <c r="A105" s="74"/>
      <c r="B105" s="90" t="s">
        <v>37</v>
      </c>
      <c r="C105" s="93"/>
      <c r="D105" s="114"/>
      <c r="E105" s="94"/>
      <c r="F105" s="92">
        <f>SUM(F92:F104)</f>
        <v>0</v>
      </c>
    </row>
    <row r="106" spans="1:6" s="14" customFormat="1" ht="15.6" x14ac:dyDescent="0.3">
      <c r="A106" s="83"/>
      <c r="B106" s="66"/>
      <c r="C106" s="82"/>
      <c r="D106" s="114"/>
      <c r="E106" s="31"/>
      <c r="F106" s="31"/>
    </row>
    <row r="107" spans="1:6" s="14" customFormat="1" ht="15.6" x14ac:dyDescent="0.3">
      <c r="A107" s="85">
        <v>2</v>
      </c>
      <c r="B107" s="62" t="s">
        <v>151</v>
      </c>
      <c r="C107" s="83"/>
      <c r="D107" s="113"/>
      <c r="E107" s="65"/>
      <c r="F107" s="31"/>
    </row>
    <row r="108" spans="1:6" s="14" customFormat="1" ht="37.950000000000003" customHeight="1" x14ac:dyDescent="0.3">
      <c r="A108" s="85" t="s">
        <v>39</v>
      </c>
      <c r="B108" s="81" t="s">
        <v>152</v>
      </c>
      <c r="C108" s="82"/>
      <c r="D108" s="114"/>
      <c r="E108" s="31"/>
      <c r="F108" s="31"/>
    </row>
    <row r="109" spans="1:6" s="14" customFormat="1" ht="15.75" customHeight="1" x14ac:dyDescent="0.3">
      <c r="A109" s="83" t="s">
        <v>153</v>
      </c>
      <c r="B109" s="66" t="s">
        <v>283</v>
      </c>
      <c r="C109" s="82" t="s">
        <v>85</v>
      </c>
      <c r="D109" s="31">
        <v>9</v>
      </c>
      <c r="E109" s="31"/>
      <c r="F109" s="31">
        <f>+E109*D109</f>
        <v>0</v>
      </c>
    </row>
    <row r="110" spans="1:6" s="14" customFormat="1" ht="46.8" x14ac:dyDescent="0.3">
      <c r="A110" s="83" t="s">
        <v>154</v>
      </c>
      <c r="B110" s="66" t="s">
        <v>284</v>
      </c>
      <c r="C110" s="82" t="s">
        <v>85</v>
      </c>
      <c r="D110" s="31">
        <v>5</v>
      </c>
      <c r="E110" s="31"/>
      <c r="F110" s="31">
        <f>+E110*D110</f>
        <v>0</v>
      </c>
    </row>
    <row r="111" spans="1:6" s="14" customFormat="1" ht="46.8" x14ac:dyDescent="0.3">
      <c r="A111" s="83" t="s">
        <v>155</v>
      </c>
      <c r="B111" s="66" t="s">
        <v>285</v>
      </c>
      <c r="C111" s="82" t="s">
        <v>85</v>
      </c>
      <c r="D111" s="31">
        <v>2</v>
      </c>
      <c r="E111" s="31"/>
      <c r="F111" s="31">
        <f>+E111*D111</f>
        <v>0</v>
      </c>
    </row>
    <row r="112" spans="1:6" s="14" customFormat="1" ht="15.6" x14ac:dyDescent="0.3">
      <c r="A112" s="74"/>
      <c r="B112" s="90" t="s">
        <v>63</v>
      </c>
      <c r="C112" s="93"/>
      <c r="D112" s="112"/>
      <c r="E112" s="94"/>
      <c r="F112" s="92">
        <f>SUM(F109:F111)</f>
        <v>0</v>
      </c>
    </row>
    <row r="113" spans="1:26" s="14" customFormat="1" ht="15.6" x14ac:dyDescent="0.3">
      <c r="A113" s="85">
        <v>3</v>
      </c>
      <c r="B113" s="62" t="s">
        <v>156</v>
      </c>
      <c r="C113" s="83"/>
      <c r="D113" s="113"/>
      <c r="E113" s="65"/>
      <c r="F113" s="31"/>
    </row>
    <row r="114" spans="1:26" s="14" customFormat="1" ht="15.75" customHeight="1" x14ac:dyDescent="0.3">
      <c r="A114" s="83" t="s">
        <v>157</v>
      </c>
      <c r="B114" s="66" t="s">
        <v>158</v>
      </c>
      <c r="C114" s="82" t="s">
        <v>85</v>
      </c>
      <c r="D114" s="31">
        <v>2</v>
      </c>
      <c r="E114" s="31"/>
      <c r="F114" s="31">
        <f>+E114*D114</f>
        <v>0</v>
      </c>
    </row>
    <row r="115" spans="1:26" s="14" customFormat="1" ht="15.6" x14ac:dyDescent="0.3">
      <c r="A115" s="83" t="s">
        <v>159</v>
      </c>
      <c r="B115" s="66" t="s">
        <v>286</v>
      </c>
      <c r="C115" s="82" t="s">
        <v>85</v>
      </c>
      <c r="D115" s="31">
        <v>6</v>
      </c>
      <c r="E115" s="31"/>
      <c r="F115" s="31">
        <f t="shared" ref="F115:F120" si="8">+E115*D115</f>
        <v>0</v>
      </c>
    </row>
    <row r="116" spans="1:26" s="14" customFormat="1" ht="15.6" x14ac:dyDescent="0.3">
      <c r="A116" s="83" t="s">
        <v>160</v>
      </c>
      <c r="B116" s="66" t="s">
        <v>287</v>
      </c>
      <c r="C116" s="82" t="s">
        <v>85</v>
      </c>
      <c r="D116" s="31">
        <v>2</v>
      </c>
      <c r="E116" s="31"/>
      <c r="F116" s="31">
        <f t="shared" si="8"/>
        <v>0</v>
      </c>
    </row>
    <row r="117" spans="1:26" s="14" customFormat="1" ht="15.6" x14ac:dyDescent="0.3">
      <c r="A117" s="83" t="s">
        <v>161</v>
      </c>
      <c r="B117" s="66" t="s">
        <v>225</v>
      </c>
      <c r="C117" s="82" t="s">
        <v>85</v>
      </c>
      <c r="D117" s="31">
        <v>1</v>
      </c>
      <c r="E117" s="31"/>
      <c r="F117" s="31">
        <f t="shared" si="8"/>
        <v>0</v>
      </c>
    </row>
    <row r="118" spans="1:26" s="14" customFormat="1" ht="15.6" x14ac:dyDescent="0.3">
      <c r="A118" s="83" t="s">
        <v>162</v>
      </c>
      <c r="B118" s="66" t="s">
        <v>163</v>
      </c>
      <c r="C118" s="82" t="s">
        <v>85</v>
      </c>
      <c r="D118" s="31">
        <v>1</v>
      </c>
      <c r="E118" s="31"/>
      <c r="F118" s="31">
        <f t="shared" si="8"/>
        <v>0</v>
      </c>
    </row>
    <row r="119" spans="1:26" s="14" customFormat="1" ht="15.6" x14ac:dyDescent="0.3">
      <c r="A119" s="83" t="s">
        <v>164</v>
      </c>
      <c r="B119" s="66" t="s">
        <v>165</v>
      </c>
      <c r="C119" s="82" t="s">
        <v>85</v>
      </c>
      <c r="D119" s="31">
        <v>5</v>
      </c>
      <c r="E119" s="31"/>
      <c r="F119" s="31">
        <f t="shared" si="8"/>
        <v>0</v>
      </c>
    </row>
    <row r="120" spans="1:26" s="14" customFormat="1" ht="15.6" x14ac:dyDescent="0.3">
      <c r="A120" s="83" t="s">
        <v>166</v>
      </c>
      <c r="B120" s="66" t="s">
        <v>288</v>
      </c>
      <c r="C120" s="82" t="s">
        <v>85</v>
      </c>
      <c r="D120" s="31">
        <v>1</v>
      </c>
      <c r="E120" s="31"/>
      <c r="F120" s="31">
        <f t="shared" si="8"/>
        <v>0</v>
      </c>
    </row>
    <row r="121" spans="1:26" s="14" customFormat="1" ht="15.6" x14ac:dyDescent="0.3">
      <c r="A121" s="74"/>
      <c r="B121" s="90" t="s">
        <v>67</v>
      </c>
      <c r="C121" s="93"/>
      <c r="D121" s="112"/>
      <c r="E121" s="94"/>
      <c r="F121" s="92">
        <f>SUM(F114:F120)</f>
        <v>0</v>
      </c>
    </row>
    <row r="122" spans="1:26" ht="19.2" customHeight="1" x14ac:dyDescent="0.3">
      <c r="A122" s="95"/>
      <c r="B122" s="96" t="s">
        <v>167</v>
      </c>
      <c r="C122" s="97"/>
      <c r="D122" s="100"/>
      <c r="E122" s="98"/>
      <c r="F122" s="99">
        <f>F105+F112</f>
        <v>0</v>
      </c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s="14" customFormat="1" ht="31.2" x14ac:dyDescent="0.3">
      <c r="A123" s="85" t="s">
        <v>168</v>
      </c>
      <c r="B123" s="81" t="s">
        <v>169</v>
      </c>
      <c r="C123" s="110"/>
      <c r="D123" s="111"/>
      <c r="E123" s="60"/>
      <c r="F123" s="60"/>
    </row>
    <row r="124" spans="1:26" s="30" customFormat="1" ht="38.25" customHeight="1" x14ac:dyDescent="0.3">
      <c r="A124" s="85">
        <v>1</v>
      </c>
      <c r="B124" s="81" t="s">
        <v>170</v>
      </c>
      <c r="C124" s="85"/>
      <c r="D124" s="111"/>
      <c r="E124" s="84"/>
      <c r="F124" s="84"/>
      <c r="J124" s="14"/>
      <c r="K124" s="14"/>
      <c r="L124" s="14"/>
    </row>
    <row r="125" spans="1:26" s="14" customFormat="1" ht="31.2" x14ac:dyDescent="0.3">
      <c r="A125" s="83" t="s">
        <v>25</v>
      </c>
      <c r="B125" s="87" t="s">
        <v>171</v>
      </c>
      <c r="C125" s="83" t="s">
        <v>172</v>
      </c>
      <c r="D125" s="31">
        <v>1</v>
      </c>
      <c r="E125" s="65"/>
      <c r="F125" s="65">
        <f>D125*E125</f>
        <v>0</v>
      </c>
    </row>
    <row r="126" spans="1:26" s="14" customFormat="1" ht="31.2" x14ac:dyDescent="0.3">
      <c r="A126" s="85" t="s">
        <v>27</v>
      </c>
      <c r="B126" s="81" t="s">
        <v>173</v>
      </c>
      <c r="C126" s="110"/>
      <c r="D126" s="112"/>
      <c r="E126" s="60"/>
      <c r="F126" s="60"/>
    </row>
    <row r="127" spans="1:26" s="14" customFormat="1" ht="15" customHeight="1" x14ac:dyDescent="0.3">
      <c r="A127" s="83" t="s">
        <v>174</v>
      </c>
      <c r="B127" s="115" t="s">
        <v>289</v>
      </c>
      <c r="C127" s="83" t="s">
        <v>172</v>
      </c>
      <c r="D127" s="31">
        <v>1</v>
      </c>
      <c r="E127" s="31"/>
      <c r="F127" s="31">
        <f t="shared" ref="F127:F129" si="9">+E127*D127</f>
        <v>0</v>
      </c>
    </row>
    <row r="128" spans="1:26" s="14" customFormat="1" ht="15.6" x14ac:dyDescent="0.3">
      <c r="A128" s="83" t="s">
        <v>175</v>
      </c>
      <c r="B128" s="115" t="s">
        <v>290</v>
      </c>
      <c r="C128" s="83" t="s">
        <v>172</v>
      </c>
      <c r="D128" s="31">
        <v>1</v>
      </c>
      <c r="E128" s="31"/>
      <c r="F128" s="31">
        <f t="shared" si="9"/>
        <v>0</v>
      </c>
    </row>
    <row r="129" spans="1:26" s="14" customFormat="1" ht="15.6" x14ac:dyDescent="0.3">
      <c r="A129" s="83" t="s">
        <v>176</v>
      </c>
      <c r="B129" s="115" t="s">
        <v>291</v>
      </c>
      <c r="C129" s="83" t="s">
        <v>172</v>
      </c>
      <c r="D129" s="31">
        <v>1</v>
      </c>
      <c r="E129" s="31"/>
      <c r="F129" s="31">
        <f t="shared" si="9"/>
        <v>0</v>
      </c>
    </row>
    <row r="130" spans="1:26" s="14" customFormat="1" ht="15.6" x14ac:dyDescent="0.3">
      <c r="A130" s="85" t="s">
        <v>29</v>
      </c>
      <c r="B130" s="116" t="s">
        <v>177</v>
      </c>
      <c r="C130" s="83"/>
      <c r="D130" s="112"/>
      <c r="E130" s="31"/>
      <c r="F130" s="31"/>
    </row>
    <row r="131" spans="1:26" s="14" customFormat="1" ht="31.2" x14ac:dyDescent="0.3">
      <c r="A131" s="83" t="s">
        <v>178</v>
      </c>
      <c r="B131" s="115" t="s">
        <v>292</v>
      </c>
      <c r="C131" s="83" t="s">
        <v>85</v>
      </c>
      <c r="D131" s="31">
        <v>2</v>
      </c>
      <c r="E131" s="31"/>
      <c r="F131" s="31">
        <f t="shared" ref="F131:F135" si="10">+E131*D131</f>
        <v>0</v>
      </c>
    </row>
    <row r="132" spans="1:26" s="14" customFormat="1" ht="31.2" x14ac:dyDescent="0.3">
      <c r="A132" s="83" t="s">
        <v>179</v>
      </c>
      <c r="B132" s="115" t="s">
        <v>180</v>
      </c>
      <c r="C132" s="83" t="s">
        <v>85</v>
      </c>
      <c r="D132" s="31">
        <v>2</v>
      </c>
      <c r="E132" s="31"/>
      <c r="F132" s="31">
        <f t="shared" si="10"/>
        <v>0</v>
      </c>
    </row>
    <row r="133" spans="1:26" s="14" customFormat="1" ht="31.2" x14ac:dyDescent="0.3">
      <c r="A133" s="83" t="s">
        <v>179</v>
      </c>
      <c r="B133" s="115" t="s">
        <v>181</v>
      </c>
      <c r="C133" s="83" t="s">
        <v>85</v>
      </c>
      <c r="D133" s="31">
        <v>1</v>
      </c>
      <c r="E133" s="31"/>
      <c r="F133" s="31">
        <f t="shared" si="10"/>
        <v>0</v>
      </c>
    </row>
    <row r="134" spans="1:26" s="14" customFormat="1" ht="15.6" x14ac:dyDescent="0.3">
      <c r="A134" s="83" t="s">
        <v>182</v>
      </c>
      <c r="B134" s="115" t="s">
        <v>183</v>
      </c>
      <c r="C134" s="83" t="s">
        <v>85</v>
      </c>
      <c r="D134" s="31">
        <v>1</v>
      </c>
      <c r="E134" s="31"/>
      <c r="F134" s="31">
        <f t="shared" si="10"/>
        <v>0</v>
      </c>
    </row>
    <row r="135" spans="1:26" s="14" customFormat="1" ht="15.6" x14ac:dyDescent="0.3">
      <c r="A135" s="83" t="s">
        <v>184</v>
      </c>
      <c r="B135" s="115" t="s">
        <v>185</v>
      </c>
      <c r="C135" s="83" t="s">
        <v>85</v>
      </c>
      <c r="D135" s="31">
        <v>1</v>
      </c>
      <c r="E135" s="31"/>
      <c r="F135" s="31">
        <f t="shared" si="10"/>
        <v>0</v>
      </c>
    </row>
    <row r="136" spans="1:26" s="14" customFormat="1" ht="15.6" x14ac:dyDescent="0.3">
      <c r="A136" s="83" t="s">
        <v>186</v>
      </c>
      <c r="B136" s="115" t="s">
        <v>187</v>
      </c>
      <c r="C136" s="83" t="s">
        <v>85</v>
      </c>
      <c r="D136" s="31">
        <v>2</v>
      </c>
      <c r="E136" s="31"/>
      <c r="F136" s="31">
        <f>D136*E136</f>
        <v>0</v>
      </c>
    </row>
    <row r="137" spans="1:26" ht="19.2" customHeight="1" x14ac:dyDescent="0.3">
      <c r="A137" s="95"/>
      <c r="B137" s="96" t="s">
        <v>188</v>
      </c>
      <c r="C137" s="97"/>
      <c r="D137" s="100"/>
      <c r="E137" s="98"/>
      <c r="F137" s="99">
        <f>SUM(F125:F136)</f>
        <v>0</v>
      </c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4.25" customHeight="1" x14ac:dyDescent="0.3">
      <c r="A138" s="68"/>
      <c r="B138" s="69" t="s">
        <v>189</v>
      </c>
      <c r="C138" s="70"/>
      <c r="D138" s="71"/>
      <c r="E138" s="72"/>
      <c r="F138" s="73">
        <f>F137+F122+F88+F64+F41+F37+F7+F51</f>
        <v>0</v>
      </c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s="14" customFormat="1" ht="15.6" x14ac:dyDescent="0.3">
      <c r="A139" s="83"/>
      <c r="B139" s="81" t="s">
        <v>190</v>
      </c>
      <c r="C139" s="83"/>
      <c r="D139" s="31"/>
      <c r="E139" s="31"/>
      <c r="F139" s="31"/>
    </row>
    <row r="140" spans="1:26" s="14" customFormat="1" ht="15.6" x14ac:dyDescent="0.3">
      <c r="A140" s="85" t="s">
        <v>22</v>
      </c>
      <c r="B140" s="81" t="s">
        <v>191</v>
      </c>
      <c r="C140" s="110"/>
      <c r="D140" s="112"/>
      <c r="E140" s="60"/>
      <c r="F140" s="60"/>
    </row>
    <row r="141" spans="1:26" s="14" customFormat="1" ht="15" customHeight="1" x14ac:dyDescent="0.3">
      <c r="A141" s="83" t="s">
        <v>24</v>
      </c>
      <c r="B141" s="115" t="s">
        <v>192</v>
      </c>
      <c r="C141" s="83" t="s">
        <v>28</v>
      </c>
      <c r="D141" s="31">
        <f>15.15*5.4</f>
        <v>81.81</v>
      </c>
      <c r="E141" s="31"/>
      <c r="F141" s="31">
        <f>D141*E141</f>
        <v>0</v>
      </c>
    </row>
    <row r="142" spans="1:26" s="14" customFormat="1" ht="15" customHeight="1" x14ac:dyDescent="0.3">
      <c r="A142" s="83" t="s">
        <v>25</v>
      </c>
      <c r="B142" s="115" t="s">
        <v>193</v>
      </c>
      <c r="C142" s="83" t="s">
        <v>45</v>
      </c>
      <c r="D142" s="31">
        <f>(15.12*2+5.4*6)*0.2*0.3</f>
        <v>3.7584</v>
      </c>
      <c r="E142" s="31"/>
      <c r="F142" s="31">
        <f t="shared" ref="F142:F143" si="11">D142*E142</f>
        <v>0</v>
      </c>
    </row>
    <row r="143" spans="1:26" s="14" customFormat="1" ht="15" customHeight="1" x14ac:dyDescent="0.3">
      <c r="A143" s="83" t="s">
        <v>27</v>
      </c>
      <c r="B143" s="115" t="s">
        <v>293</v>
      </c>
      <c r="C143" s="83" t="s">
        <v>45</v>
      </c>
      <c r="D143" s="31">
        <f>17.12*7.4*0.25</f>
        <v>31.672000000000004</v>
      </c>
      <c r="E143" s="31"/>
      <c r="F143" s="31">
        <f t="shared" si="11"/>
        <v>0</v>
      </c>
    </row>
    <row r="144" spans="1:26" s="14" customFormat="1" ht="15.6" x14ac:dyDescent="0.3">
      <c r="A144" s="74"/>
      <c r="B144" s="90" t="s">
        <v>194</v>
      </c>
      <c r="C144" s="93"/>
      <c r="D144" s="112"/>
      <c r="E144" s="94"/>
      <c r="F144" s="92">
        <f>SUM(F141:F143)</f>
        <v>0</v>
      </c>
    </row>
    <row r="145" spans="1:26" s="14" customFormat="1" ht="15.6" x14ac:dyDescent="0.3">
      <c r="A145" s="85">
        <v>2</v>
      </c>
      <c r="B145" s="81" t="s">
        <v>195</v>
      </c>
      <c r="C145" s="110"/>
      <c r="D145" s="112"/>
      <c r="E145" s="60"/>
      <c r="F145" s="60"/>
    </row>
    <row r="146" spans="1:26" s="14" customFormat="1" ht="15" customHeight="1" x14ac:dyDescent="0.3">
      <c r="A146" s="83" t="s">
        <v>39</v>
      </c>
      <c r="B146" s="115" t="s">
        <v>230</v>
      </c>
      <c r="C146" s="83" t="s">
        <v>80</v>
      </c>
      <c r="D146" s="31">
        <f>15.13*9</f>
        <v>136.17000000000002</v>
      </c>
      <c r="E146" s="31"/>
      <c r="F146" s="31">
        <f>D146*E146</f>
        <v>0</v>
      </c>
    </row>
    <row r="147" spans="1:26" s="14" customFormat="1" ht="15" customHeight="1" x14ac:dyDescent="0.3">
      <c r="A147" s="83" t="s">
        <v>41</v>
      </c>
      <c r="B147" s="115" t="s">
        <v>231</v>
      </c>
      <c r="C147" s="83" t="s">
        <v>80</v>
      </c>
      <c r="D147" s="31">
        <f>6*6.4</f>
        <v>38.400000000000006</v>
      </c>
      <c r="E147" s="31"/>
      <c r="F147" s="31">
        <f t="shared" ref="F147:F150" si="12">D147*E147</f>
        <v>0</v>
      </c>
    </row>
    <row r="148" spans="1:26" s="14" customFormat="1" ht="15" customHeight="1" x14ac:dyDescent="0.3">
      <c r="A148" s="83" t="s">
        <v>43</v>
      </c>
      <c r="B148" s="115" t="s">
        <v>196</v>
      </c>
      <c r="C148" s="83" t="s">
        <v>2</v>
      </c>
      <c r="D148" s="31">
        <v>6</v>
      </c>
      <c r="E148" s="31"/>
      <c r="F148" s="31">
        <f t="shared" si="12"/>
        <v>0</v>
      </c>
    </row>
    <row r="149" spans="1:26" s="14" customFormat="1" ht="15" customHeight="1" x14ac:dyDescent="0.3">
      <c r="A149" s="83" t="s">
        <v>46</v>
      </c>
      <c r="B149" s="115" t="s">
        <v>294</v>
      </c>
      <c r="C149" s="83" t="s">
        <v>28</v>
      </c>
      <c r="D149" s="31">
        <f>15.12*6.45</f>
        <v>97.524000000000001</v>
      </c>
      <c r="E149" s="31"/>
      <c r="F149" s="31">
        <f t="shared" si="12"/>
        <v>0</v>
      </c>
    </row>
    <row r="150" spans="1:26" s="14" customFormat="1" ht="15" customHeight="1" x14ac:dyDescent="0.3">
      <c r="A150" s="83" t="s">
        <v>48</v>
      </c>
      <c r="B150" s="115" t="s">
        <v>197</v>
      </c>
      <c r="C150" s="83" t="s">
        <v>28</v>
      </c>
      <c r="D150" s="31">
        <f>6.68*2.25*2+14.87*2.25+2.8*2.25*5</f>
        <v>95.017499999999998</v>
      </c>
      <c r="E150" s="31"/>
      <c r="F150" s="31">
        <f t="shared" si="12"/>
        <v>0</v>
      </c>
    </row>
    <row r="151" spans="1:26" s="14" customFormat="1" ht="15.6" x14ac:dyDescent="0.3">
      <c r="A151" s="74"/>
      <c r="B151" s="90" t="s">
        <v>198</v>
      </c>
      <c r="C151" s="93"/>
      <c r="D151" s="112"/>
      <c r="E151" s="94"/>
      <c r="F151" s="92">
        <f>SUM(F146:F150)</f>
        <v>0</v>
      </c>
    </row>
    <row r="152" spans="1:26" s="14" customFormat="1" ht="15.6" x14ac:dyDescent="0.3">
      <c r="A152" s="85">
        <v>3</v>
      </c>
      <c r="B152" s="81" t="s">
        <v>199</v>
      </c>
      <c r="C152" s="110"/>
      <c r="D152" s="112"/>
      <c r="E152" s="60"/>
      <c r="F152" s="60"/>
    </row>
    <row r="153" spans="1:26" s="14" customFormat="1" ht="15" customHeight="1" x14ac:dyDescent="0.3">
      <c r="A153" s="83" t="s">
        <v>65</v>
      </c>
      <c r="B153" s="115" t="s">
        <v>200</v>
      </c>
      <c r="C153" s="83" t="s">
        <v>45</v>
      </c>
      <c r="D153" s="31">
        <f>0.2*0.2*12*0.35</f>
        <v>0.16800000000000001</v>
      </c>
      <c r="E153" s="31"/>
      <c r="F153" s="31">
        <f>D153*E153</f>
        <v>0</v>
      </c>
    </row>
    <row r="154" spans="1:26" s="14" customFormat="1" ht="15" customHeight="1" x14ac:dyDescent="0.3">
      <c r="A154" s="83" t="s">
        <v>116</v>
      </c>
      <c r="B154" s="115" t="s">
        <v>201</v>
      </c>
      <c r="C154" s="83" t="s">
        <v>80</v>
      </c>
      <c r="D154" s="31">
        <f>(15.12*1+5.4*6)</f>
        <v>47.52</v>
      </c>
      <c r="E154" s="31"/>
      <c r="F154" s="31">
        <f t="shared" ref="F154" si="13">D154*E154</f>
        <v>0</v>
      </c>
    </row>
    <row r="155" spans="1:26" s="14" customFormat="1" ht="15.6" x14ac:dyDescent="0.3">
      <c r="A155" s="74"/>
      <c r="B155" s="90" t="s">
        <v>198</v>
      </c>
      <c r="C155" s="93"/>
      <c r="D155" s="112"/>
      <c r="E155" s="94"/>
      <c r="F155" s="92">
        <f>SUM(F153:F154)</f>
        <v>0</v>
      </c>
    </row>
    <row r="156" spans="1:26" ht="14.25" customHeight="1" x14ac:dyDescent="0.3">
      <c r="A156" s="68"/>
      <c r="B156" s="69" t="s">
        <v>202</v>
      </c>
      <c r="C156" s="70"/>
      <c r="D156" s="71"/>
      <c r="E156" s="72"/>
      <c r="F156" s="73">
        <f>F144+F151+F155</f>
        <v>0</v>
      </c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34.950000000000003" customHeight="1" x14ac:dyDescent="0.3">
      <c r="A157" s="117"/>
      <c r="B157" s="118" t="s">
        <v>203</v>
      </c>
      <c r="C157" s="117"/>
      <c r="D157" s="119"/>
      <c r="E157" s="120"/>
      <c r="F157" s="121">
        <f>+F156+F138</f>
        <v>0</v>
      </c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s="14" customFormat="1" ht="33" customHeight="1" x14ac:dyDescent="0.3">
      <c r="A158" s="174"/>
      <c r="B158" s="174"/>
      <c r="C158" s="174"/>
      <c r="D158" s="174"/>
      <c r="E158" s="174"/>
      <c r="F158" s="174"/>
    </row>
    <row r="159" spans="1:26" ht="14.4" x14ac:dyDescent="0.25">
      <c r="A159" s="32"/>
      <c r="B159" s="33"/>
      <c r="C159" s="12"/>
      <c r="D159" s="13"/>
      <c r="E159" s="34"/>
      <c r="F159" s="35"/>
    </row>
    <row r="160" spans="1:26" ht="14.4" x14ac:dyDescent="0.25">
      <c r="A160" s="32"/>
      <c r="B160" s="33"/>
      <c r="C160" s="12"/>
      <c r="D160" s="13"/>
      <c r="E160" s="34"/>
      <c r="F160" s="35"/>
    </row>
    <row r="161" spans="1:6" ht="14.4" x14ac:dyDescent="0.25">
      <c r="A161" s="32"/>
      <c r="B161" s="33"/>
      <c r="C161" s="12"/>
      <c r="D161" s="13"/>
      <c r="E161" s="34"/>
      <c r="F161" s="35"/>
    </row>
    <row r="162" spans="1:6" ht="14.4" x14ac:dyDescent="0.25">
      <c r="A162" s="32"/>
      <c r="B162" s="33"/>
      <c r="C162" s="12"/>
      <c r="D162" s="13"/>
      <c r="E162" s="34"/>
      <c r="F162" s="35"/>
    </row>
    <row r="163" spans="1:6" ht="14.4" x14ac:dyDescent="0.25">
      <c r="A163" s="32"/>
      <c r="B163" s="33"/>
      <c r="C163" s="12"/>
      <c r="D163" s="13"/>
      <c r="E163" s="34"/>
      <c r="F163" s="35"/>
    </row>
    <row r="164" spans="1:6" ht="14.4" x14ac:dyDescent="0.25">
      <c r="A164" s="32"/>
      <c r="B164" s="33"/>
      <c r="C164" s="12"/>
      <c r="D164" s="13"/>
      <c r="E164" s="34"/>
      <c r="F164" s="35"/>
    </row>
    <row r="165" spans="1:6" ht="14.4" x14ac:dyDescent="0.25">
      <c r="A165" s="32"/>
      <c r="B165" s="33"/>
      <c r="C165" s="12"/>
      <c r="D165" s="13"/>
      <c r="E165" s="34"/>
      <c r="F165" s="35"/>
    </row>
    <row r="166" spans="1:6" ht="14.4" x14ac:dyDescent="0.25">
      <c r="A166" s="32"/>
      <c r="B166" s="33"/>
      <c r="C166" s="12"/>
      <c r="D166" s="13"/>
      <c r="E166" s="34"/>
      <c r="F166" s="35"/>
    </row>
    <row r="167" spans="1:6" ht="14.4" x14ac:dyDescent="0.25">
      <c r="A167" s="32"/>
      <c r="B167" s="33"/>
      <c r="C167" s="12"/>
      <c r="D167" s="13"/>
      <c r="E167" s="34"/>
      <c r="F167" s="35"/>
    </row>
    <row r="168" spans="1:6" ht="14.4" x14ac:dyDescent="0.25">
      <c r="A168" s="32"/>
      <c r="B168" s="33"/>
      <c r="C168" s="12"/>
      <c r="D168" s="13"/>
      <c r="E168" s="34"/>
      <c r="F168" s="35"/>
    </row>
    <row r="169" spans="1:6" ht="14.4" x14ac:dyDescent="0.25">
      <c r="A169" s="32"/>
      <c r="B169" s="33"/>
      <c r="C169" s="12"/>
      <c r="D169" s="13"/>
      <c r="E169" s="34"/>
      <c r="F169" s="35"/>
    </row>
    <row r="170" spans="1:6" ht="14.4" x14ac:dyDescent="0.25">
      <c r="A170" s="32"/>
      <c r="B170" s="33"/>
      <c r="C170" s="12"/>
      <c r="D170" s="13"/>
      <c r="E170" s="34"/>
      <c r="F170" s="35"/>
    </row>
    <row r="171" spans="1:6" ht="14.4" x14ac:dyDescent="0.25">
      <c r="A171" s="32"/>
      <c r="B171" s="33"/>
      <c r="C171" s="12"/>
      <c r="D171" s="13"/>
      <c r="E171" s="34"/>
      <c r="F171" s="35"/>
    </row>
    <row r="172" spans="1:6" ht="14.4" x14ac:dyDescent="0.25">
      <c r="A172" s="32"/>
      <c r="B172" s="33"/>
      <c r="C172" s="12"/>
      <c r="D172" s="13"/>
      <c r="E172" s="34"/>
      <c r="F172" s="35"/>
    </row>
    <row r="173" spans="1:6" ht="14.4" x14ac:dyDescent="0.25">
      <c r="A173" s="32"/>
      <c r="B173" s="33"/>
      <c r="C173" s="12"/>
      <c r="D173" s="13"/>
      <c r="E173" s="34"/>
      <c r="F173" s="35"/>
    </row>
    <row r="174" spans="1:6" ht="14.4" x14ac:dyDescent="0.25">
      <c r="A174" s="32"/>
      <c r="B174" s="33"/>
      <c r="C174" s="12"/>
      <c r="D174" s="13"/>
      <c r="E174" s="34"/>
      <c r="F174" s="35"/>
    </row>
    <row r="175" spans="1:6" ht="14.4" x14ac:dyDescent="0.25">
      <c r="A175" s="32"/>
      <c r="B175" s="33"/>
      <c r="C175" s="12"/>
      <c r="D175" s="13"/>
      <c r="E175" s="34"/>
      <c r="F175" s="35"/>
    </row>
    <row r="176" spans="1:6" ht="14.4" x14ac:dyDescent="0.25">
      <c r="A176" s="32"/>
      <c r="B176" s="33"/>
      <c r="C176" s="12"/>
      <c r="D176" s="13"/>
      <c r="E176" s="34"/>
      <c r="F176" s="35"/>
    </row>
    <row r="177" spans="1:6" ht="14.4" x14ac:dyDescent="0.25">
      <c r="A177" s="32"/>
      <c r="B177" s="33"/>
      <c r="C177" s="12"/>
      <c r="D177" s="13"/>
      <c r="E177" s="34"/>
      <c r="F177" s="35"/>
    </row>
    <row r="178" spans="1:6" ht="14.4" x14ac:dyDescent="0.25">
      <c r="A178" s="32"/>
      <c r="B178" s="33"/>
      <c r="C178" s="12"/>
      <c r="D178" s="13"/>
      <c r="E178" s="34"/>
      <c r="F178" s="35"/>
    </row>
    <row r="179" spans="1:6" ht="14.4" x14ac:dyDescent="0.25">
      <c r="A179" s="32"/>
      <c r="B179" s="33"/>
      <c r="C179" s="12"/>
      <c r="D179" s="13"/>
      <c r="E179" s="34"/>
      <c r="F179" s="35"/>
    </row>
    <row r="180" spans="1:6" ht="14.4" x14ac:dyDescent="0.25">
      <c r="A180" s="32"/>
      <c r="B180" s="33"/>
      <c r="C180" s="12"/>
      <c r="D180" s="13"/>
      <c r="E180" s="34"/>
      <c r="F180" s="35"/>
    </row>
    <row r="181" spans="1:6" ht="14.4" x14ac:dyDescent="0.25">
      <c r="A181" s="32"/>
      <c r="B181" s="33"/>
      <c r="C181" s="12"/>
      <c r="D181" s="13"/>
      <c r="E181" s="34"/>
      <c r="F181" s="35"/>
    </row>
    <row r="182" spans="1:6" ht="14.4" x14ac:dyDescent="0.25">
      <c r="A182" s="32"/>
      <c r="B182" s="33"/>
      <c r="C182" s="12"/>
      <c r="D182" s="13"/>
      <c r="E182" s="34"/>
      <c r="F182" s="35"/>
    </row>
    <row r="183" spans="1:6" ht="14.4" x14ac:dyDescent="0.25">
      <c r="A183" s="32"/>
      <c r="B183" s="33"/>
      <c r="C183" s="12"/>
      <c r="D183" s="13"/>
      <c r="E183" s="34"/>
      <c r="F183" s="35"/>
    </row>
    <row r="184" spans="1:6" ht="14.4" x14ac:dyDescent="0.25">
      <c r="A184" s="32"/>
      <c r="B184" s="33"/>
      <c r="C184" s="12"/>
      <c r="D184" s="13"/>
      <c r="E184" s="34"/>
      <c r="F184" s="35"/>
    </row>
    <row r="185" spans="1:6" ht="14.4" x14ac:dyDescent="0.25">
      <c r="A185" s="32"/>
      <c r="B185" s="33"/>
      <c r="C185" s="12"/>
      <c r="D185" s="13"/>
      <c r="E185" s="34"/>
      <c r="F185" s="35"/>
    </row>
    <row r="186" spans="1:6" ht="14.4" x14ac:dyDescent="0.25">
      <c r="A186" s="32"/>
      <c r="B186" s="33"/>
      <c r="C186" s="12"/>
      <c r="D186" s="13"/>
      <c r="E186" s="34"/>
      <c r="F186" s="35"/>
    </row>
    <row r="187" spans="1:6" ht="14.4" x14ac:dyDescent="0.25">
      <c r="A187" s="32"/>
      <c r="B187" s="33"/>
      <c r="C187" s="12"/>
      <c r="D187" s="13"/>
      <c r="E187" s="34"/>
      <c r="F187" s="35"/>
    </row>
    <row r="188" spans="1:6" ht="14.4" x14ac:dyDescent="0.25">
      <c r="A188" s="32"/>
      <c r="B188" s="33"/>
      <c r="C188" s="12"/>
      <c r="D188" s="13"/>
      <c r="E188" s="34"/>
      <c r="F188" s="35"/>
    </row>
    <row r="189" spans="1:6" ht="14.4" x14ac:dyDescent="0.25">
      <c r="A189" s="32"/>
      <c r="B189" s="33"/>
      <c r="C189" s="12"/>
      <c r="D189" s="13"/>
      <c r="E189" s="34"/>
      <c r="F189" s="35"/>
    </row>
    <row r="190" spans="1:6" ht="14.4" x14ac:dyDescent="0.25">
      <c r="A190" s="32"/>
      <c r="B190" s="33"/>
      <c r="C190" s="12"/>
      <c r="D190" s="13"/>
      <c r="E190" s="34"/>
      <c r="F190" s="35"/>
    </row>
    <row r="191" spans="1:6" ht="14.4" x14ac:dyDescent="0.25">
      <c r="A191" s="32"/>
      <c r="B191" s="33"/>
      <c r="C191" s="12"/>
      <c r="D191" s="13"/>
      <c r="E191" s="34"/>
      <c r="F191" s="35"/>
    </row>
    <row r="192" spans="1:6" ht="14.4" x14ac:dyDescent="0.25">
      <c r="A192" s="32"/>
      <c r="B192" s="33"/>
      <c r="C192" s="12"/>
      <c r="D192" s="13"/>
      <c r="E192" s="34"/>
      <c r="F192" s="35"/>
    </row>
    <row r="193" spans="1:6" ht="14.4" x14ac:dyDescent="0.25">
      <c r="A193" s="32"/>
      <c r="B193" s="33"/>
      <c r="C193" s="12"/>
      <c r="D193" s="13"/>
      <c r="E193" s="34"/>
      <c r="F193" s="35"/>
    </row>
    <row r="194" spans="1:6" ht="14.4" x14ac:dyDescent="0.25">
      <c r="A194" s="32"/>
      <c r="B194" s="33"/>
      <c r="C194" s="12"/>
      <c r="D194" s="13"/>
      <c r="E194" s="34"/>
      <c r="F194" s="35"/>
    </row>
    <row r="195" spans="1:6" ht="14.4" x14ac:dyDescent="0.25">
      <c r="A195" s="32"/>
      <c r="B195" s="33"/>
      <c r="C195" s="12"/>
      <c r="D195" s="13"/>
      <c r="E195" s="34"/>
      <c r="F195" s="35"/>
    </row>
    <row r="196" spans="1:6" ht="14.4" x14ac:dyDescent="0.25">
      <c r="A196" s="32"/>
      <c r="B196" s="33"/>
      <c r="C196" s="12"/>
      <c r="D196" s="13"/>
      <c r="E196" s="34"/>
      <c r="F196" s="35"/>
    </row>
    <row r="197" spans="1:6" ht="14.4" x14ac:dyDescent="0.25">
      <c r="A197" s="32"/>
      <c r="B197" s="33"/>
      <c r="C197" s="12"/>
      <c r="D197" s="13"/>
      <c r="E197" s="34"/>
      <c r="F197" s="35"/>
    </row>
    <row r="198" spans="1:6" ht="14.4" x14ac:dyDescent="0.25">
      <c r="A198" s="32"/>
      <c r="B198" s="33"/>
      <c r="C198" s="12"/>
      <c r="D198" s="13"/>
      <c r="E198" s="34"/>
      <c r="F198" s="35"/>
    </row>
    <row r="199" spans="1:6" ht="14.4" x14ac:dyDescent="0.25">
      <c r="A199" s="32"/>
      <c r="B199" s="33"/>
      <c r="C199" s="12"/>
      <c r="D199" s="13"/>
      <c r="E199" s="34"/>
      <c r="F199" s="35"/>
    </row>
    <row r="200" spans="1:6" ht="14.4" x14ac:dyDescent="0.25">
      <c r="A200" s="32"/>
      <c r="B200" s="33"/>
      <c r="C200" s="12"/>
      <c r="D200" s="13"/>
      <c r="E200" s="34"/>
      <c r="F200" s="35"/>
    </row>
    <row r="201" spans="1:6" ht="14.4" x14ac:dyDescent="0.25">
      <c r="A201" s="32"/>
      <c r="B201" s="33"/>
      <c r="C201" s="12"/>
      <c r="D201" s="13"/>
      <c r="E201" s="34"/>
      <c r="F201" s="35"/>
    </row>
    <row r="202" spans="1:6" ht="14.4" x14ac:dyDescent="0.25">
      <c r="A202" s="32"/>
      <c r="B202" s="33"/>
      <c r="C202" s="12"/>
      <c r="D202" s="13"/>
      <c r="E202" s="34"/>
      <c r="F202" s="35"/>
    </row>
    <row r="203" spans="1:6" ht="14.4" x14ac:dyDescent="0.25">
      <c r="A203" s="32"/>
      <c r="B203" s="33"/>
      <c r="C203" s="12"/>
      <c r="D203" s="13"/>
      <c r="E203" s="34"/>
      <c r="F203" s="35"/>
    </row>
    <row r="204" spans="1:6" ht="14.4" x14ac:dyDescent="0.25">
      <c r="A204" s="32"/>
      <c r="B204" s="33"/>
      <c r="C204" s="12"/>
      <c r="D204" s="13"/>
      <c r="E204" s="34"/>
      <c r="F204" s="35"/>
    </row>
    <row r="205" spans="1:6" ht="14.4" x14ac:dyDescent="0.25">
      <c r="A205" s="32"/>
      <c r="B205" s="33"/>
      <c r="C205" s="12"/>
      <c r="D205" s="13"/>
      <c r="E205" s="34"/>
      <c r="F205" s="35"/>
    </row>
    <row r="206" spans="1:6" ht="14.4" x14ac:dyDescent="0.25">
      <c r="A206" s="32"/>
      <c r="B206" s="33"/>
      <c r="C206" s="12"/>
      <c r="D206" s="13"/>
      <c r="E206" s="34"/>
      <c r="F206" s="35"/>
    </row>
  </sheetData>
  <mergeCells count="3">
    <mergeCell ref="A1:F1"/>
    <mergeCell ref="A2:F2"/>
    <mergeCell ref="A158:F158"/>
  </mergeCells>
  <phoneticPr fontId="27" type="noConversion"/>
  <printOptions horizontalCentered="1"/>
  <pageMargins left="0.31496062992125984" right="0.31496062992125984" top="0.31496062992125984" bottom="0.31496062992125984" header="0.31496062992125984" footer="0.31496062992125984"/>
  <pageSetup paperSize="9" scale="87" orientation="portrait" r:id="rId1"/>
  <rowBreaks count="2" manualBreakCount="2">
    <brk id="79" max="5" man="1"/>
    <brk id="116" max="5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7F7A5-D7E2-4B38-84E8-C78A12FBDCB4}">
  <dimension ref="A1:Z166"/>
  <sheetViews>
    <sheetView view="pageBreakPreview" topLeftCell="A71" zoomScale="83" zoomScaleNormal="100" zoomScaleSheetLayoutView="83" workbookViewId="0">
      <selection activeCell="E5" sqref="E5:E95"/>
    </sheetView>
  </sheetViews>
  <sheetFormatPr baseColWidth="10" defaultColWidth="11.5546875" defaultRowHeight="13.2" outlineLevelRow="1" x14ac:dyDescent="0.25"/>
  <cols>
    <col min="1" max="1" width="6.33203125" style="11" customWidth="1"/>
    <col min="2" max="2" width="59.6640625" style="11" customWidth="1"/>
    <col min="3" max="3" width="6.33203125" style="11" customWidth="1"/>
    <col min="4" max="4" width="10.109375" style="36" customWidth="1"/>
    <col min="5" max="5" width="10.33203125" style="11" customWidth="1"/>
    <col min="6" max="6" width="14.5546875" style="11" customWidth="1"/>
    <col min="7" max="7" width="14.88671875" style="10" customWidth="1"/>
    <col min="8" max="8" width="12.33203125" style="10" customWidth="1"/>
    <col min="9" max="9" width="11.6640625" style="10" customWidth="1"/>
    <col min="10" max="10" width="11.5546875" style="10"/>
    <col min="11" max="11" width="12.44140625" style="10" customWidth="1"/>
    <col min="12" max="16384" width="11.5546875" style="10"/>
  </cols>
  <sheetData>
    <row r="1" spans="1:26" ht="21" customHeight="1" x14ac:dyDescent="0.25">
      <c r="A1" s="170" t="s">
        <v>222</v>
      </c>
      <c r="B1" s="171"/>
      <c r="C1" s="171"/>
      <c r="D1" s="171"/>
      <c r="E1" s="171"/>
      <c r="F1" s="171"/>
    </row>
    <row r="2" spans="1:26" ht="20.25" customHeight="1" x14ac:dyDescent="0.3">
      <c r="A2" s="172" t="s">
        <v>233</v>
      </c>
      <c r="B2" s="173"/>
      <c r="C2" s="173"/>
      <c r="D2" s="173"/>
      <c r="E2" s="173"/>
      <c r="F2" s="173"/>
      <c r="J2" s="11"/>
      <c r="K2" s="11"/>
      <c r="L2" s="11"/>
    </row>
    <row r="3" spans="1:26" s="14" customFormat="1" ht="32.4" customHeight="1" x14ac:dyDescent="0.3">
      <c r="A3" s="57" t="s">
        <v>16</v>
      </c>
      <c r="B3" s="58" t="s">
        <v>17</v>
      </c>
      <c r="C3" s="58" t="s">
        <v>18</v>
      </c>
      <c r="D3" s="59" t="s">
        <v>19</v>
      </c>
      <c r="E3" s="60" t="s">
        <v>20</v>
      </c>
      <c r="F3" s="60" t="s">
        <v>21</v>
      </c>
    </row>
    <row r="4" spans="1:26" s="14" customFormat="1" ht="16.95" customHeight="1" x14ac:dyDescent="0.3">
      <c r="A4" s="61" t="s">
        <v>22</v>
      </c>
      <c r="B4" s="62" t="s">
        <v>23</v>
      </c>
      <c r="C4" s="63"/>
      <c r="D4" s="64"/>
      <c r="E4" s="65"/>
      <c r="F4" s="60"/>
    </row>
    <row r="5" spans="1:26" s="14" customFormat="1" ht="15" customHeight="1" x14ac:dyDescent="0.3">
      <c r="A5" s="45" t="s">
        <v>24</v>
      </c>
      <c r="B5" s="66" t="s">
        <v>236</v>
      </c>
      <c r="C5" s="67" t="s">
        <v>26</v>
      </c>
      <c r="D5" s="122">
        <v>125</v>
      </c>
      <c r="E5" s="65"/>
      <c r="F5" s="65">
        <f>+E5*D5</f>
        <v>0</v>
      </c>
    </row>
    <row r="6" spans="1:26" s="14" customFormat="1" ht="31.2" customHeight="1" x14ac:dyDescent="0.3">
      <c r="A6" s="45" t="s">
        <v>24</v>
      </c>
      <c r="B6" s="66" t="s">
        <v>295</v>
      </c>
      <c r="C6" s="67" t="s">
        <v>26</v>
      </c>
      <c r="D6" s="122">
        <f>3.3*4.3</f>
        <v>14.19</v>
      </c>
      <c r="E6" s="65"/>
      <c r="F6" s="65">
        <f>+E6*D6</f>
        <v>0</v>
      </c>
    </row>
    <row r="7" spans="1:26" ht="14.25" customHeight="1" x14ac:dyDescent="0.3">
      <c r="A7" s="68"/>
      <c r="B7" s="69" t="s">
        <v>30</v>
      </c>
      <c r="C7" s="70"/>
      <c r="D7" s="71"/>
      <c r="E7" s="72"/>
      <c r="F7" s="73">
        <f>SUM(F5:F6)</f>
        <v>0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s="17" customFormat="1" ht="16.5" customHeight="1" x14ac:dyDescent="0.3">
      <c r="A8" s="74"/>
      <c r="B8" s="75"/>
      <c r="C8" s="76"/>
      <c r="D8" s="77"/>
      <c r="E8" s="78"/>
      <c r="F8" s="79"/>
      <c r="J8" s="18"/>
      <c r="K8" s="18"/>
      <c r="L8" s="18"/>
    </row>
    <row r="9" spans="1:26" s="14" customFormat="1" ht="16.5" customHeight="1" x14ac:dyDescent="0.3">
      <c r="A9" s="80" t="s">
        <v>31</v>
      </c>
      <c r="B9" s="81" t="s">
        <v>32</v>
      </c>
      <c r="C9" s="82"/>
      <c r="D9" s="114"/>
      <c r="E9" s="31"/>
      <c r="F9" s="31"/>
    </row>
    <row r="10" spans="1:26" s="14" customFormat="1" ht="15.6" x14ac:dyDescent="0.3">
      <c r="A10" s="80">
        <v>1</v>
      </c>
      <c r="B10" s="81" t="s">
        <v>33</v>
      </c>
      <c r="C10" s="82"/>
      <c r="D10" s="107"/>
      <c r="E10" s="31"/>
      <c r="F10" s="31"/>
    </row>
    <row r="11" spans="1:26" s="14" customFormat="1" ht="15.6" x14ac:dyDescent="0.3">
      <c r="A11" s="82" t="s">
        <v>24</v>
      </c>
      <c r="B11" s="66" t="s">
        <v>34</v>
      </c>
      <c r="C11" s="83" t="s">
        <v>35</v>
      </c>
      <c r="D11" s="123">
        <f>22.35*0.5*0.8</f>
        <v>8.9400000000000013</v>
      </c>
      <c r="E11" s="31"/>
      <c r="F11" s="31">
        <f>+E11*D11</f>
        <v>0</v>
      </c>
    </row>
    <row r="12" spans="1:26" s="14" customFormat="1" ht="15.6" x14ac:dyDescent="0.3">
      <c r="A12" s="82" t="s">
        <v>25</v>
      </c>
      <c r="B12" s="66" t="s">
        <v>296</v>
      </c>
      <c r="C12" s="82" t="s">
        <v>35</v>
      </c>
      <c r="D12" s="123">
        <f>22.35*0.3*0.55</f>
        <v>3.6877500000000003</v>
      </c>
      <c r="E12" s="31"/>
      <c r="F12" s="31">
        <f>+E12*D12</f>
        <v>0</v>
      </c>
    </row>
    <row r="13" spans="1:26" s="14" customFormat="1" ht="15.6" x14ac:dyDescent="0.3">
      <c r="A13" s="82" t="s">
        <v>27</v>
      </c>
      <c r="B13" s="66" t="s">
        <v>36</v>
      </c>
      <c r="C13" s="83" t="s">
        <v>35</v>
      </c>
      <c r="D13" s="123">
        <f>(4.4*2+1.8*2)*0.25</f>
        <v>3.1</v>
      </c>
      <c r="E13" s="31"/>
      <c r="F13" s="31">
        <f>+E13*D13</f>
        <v>0</v>
      </c>
    </row>
    <row r="14" spans="1:26" s="14" customFormat="1" ht="15.6" x14ac:dyDescent="0.3">
      <c r="A14" s="82"/>
      <c r="B14" s="81" t="s">
        <v>37</v>
      </c>
      <c r="C14" s="80"/>
      <c r="D14" s="124"/>
      <c r="E14" s="84"/>
      <c r="F14" s="84">
        <f>SUM(F11:F13)</f>
        <v>0</v>
      </c>
    </row>
    <row r="15" spans="1:26" s="14" customFormat="1" ht="15.6" x14ac:dyDescent="0.3">
      <c r="A15" s="80">
        <v>2</v>
      </c>
      <c r="B15" s="81" t="s">
        <v>38</v>
      </c>
      <c r="C15" s="82"/>
      <c r="D15" s="107"/>
      <c r="E15" s="31"/>
      <c r="F15" s="31"/>
    </row>
    <row r="16" spans="1:26" s="14" customFormat="1" ht="15.6" x14ac:dyDescent="0.3">
      <c r="A16" s="82" t="s">
        <v>39</v>
      </c>
      <c r="B16" s="66" t="s">
        <v>40</v>
      </c>
      <c r="C16" s="83" t="s">
        <v>35</v>
      </c>
      <c r="D16" s="125">
        <f>22.35*0.5*0.05</f>
        <v>0.55875000000000008</v>
      </c>
      <c r="E16" s="31"/>
      <c r="F16" s="31">
        <f t="shared" ref="F16:F25" si="0">+E16*D16</f>
        <v>0</v>
      </c>
      <c r="H16" s="20"/>
    </row>
    <row r="17" spans="1:8" s="14" customFormat="1" ht="15.6" x14ac:dyDescent="0.3">
      <c r="A17" s="82" t="s">
        <v>41</v>
      </c>
      <c r="B17" s="66" t="s">
        <v>42</v>
      </c>
      <c r="C17" s="83" t="s">
        <v>35</v>
      </c>
      <c r="D17" s="125">
        <f>22.35*0.5*0.2</f>
        <v>2.2350000000000003</v>
      </c>
      <c r="E17" s="126"/>
      <c r="F17" s="31">
        <f>+E17*D17</f>
        <v>0</v>
      </c>
      <c r="H17" s="20"/>
    </row>
    <row r="18" spans="1:8" s="14" customFormat="1" ht="15.6" x14ac:dyDescent="0.3">
      <c r="A18" s="82" t="s">
        <v>43</v>
      </c>
      <c r="B18" s="66" t="s">
        <v>44</v>
      </c>
      <c r="C18" s="83" t="s">
        <v>45</v>
      </c>
      <c r="D18" s="125">
        <f>22.35*0.2*0.2</f>
        <v>0.89400000000000013</v>
      </c>
      <c r="E18" s="126"/>
      <c r="F18" s="31">
        <f t="shared" si="0"/>
        <v>0</v>
      </c>
      <c r="H18" s="20"/>
    </row>
    <row r="19" spans="1:8" s="14" customFormat="1" ht="15.6" x14ac:dyDescent="0.3">
      <c r="A19" s="82" t="s">
        <v>46</v>
      </c>
      <c r="B19" s="87" t="s">
        <v>47</v>
      </c>
      <c r="C19" s="82" t="s">
        <v>45</v>
      </c>
      <c r="D19" s="125">
        <f>(0.15*0.15*1.7*6+0.2*0.2*1.7*2)</f>
        <v>0.36549999999999999</v>
      </c>
      <c r="E19" s="126"/>
      <c r="F19" s="31">
        <f t="shared" si="0"/>
        <v>0</v>
      </c>
      <c r="H19" s="20"/>
    </row>
    <row r="20" spans="1:8" s="14" customFormat="1" ht="15.6" x14ac:dyDescent="0.3">
      <c r="A20" s="82" t="s">
        <v>48</v>
      </c>
      <c r="B20" s="66" t="s">
        <v>49</v>
      </c>
      <c r="C20" s="82" t="s">
        <v>45</v>
      </c>
      <c r="D20" s="125">
        <f>1.8*2*0.12</f>
        <v>0.432</v>
      </c>
      <c r="E20" s="126"/>
      <c r="F20" s="31">
        <f t="shared" si="0"/>
        <v>0</v>
      </c>
      <c r="H20" s="20"/>
    </row>
    <row r="21" spans="1:8" s="14" customFormat="1" ht="31.2" x14ac:dyDescent="0.3">
      <c r="A21" s="82" t="s">
        <v>50</v>
      </c>
      <c r="B21" s="66" t="s">
        <v>51</v>
      </c>
      <c r="C21" s="83" t="s">
        <v>26</v>
      </c>
      <c r="D21" s="125">
        <f>3.15*0.7</f>
        <v>2.2049999999999996</v>
      </c>
      <c r="E21" s="31"/>
      <c r="F21" s="31">
        <f t="shared" si="0"/>
        <v>0</v>
      </c>
      <c r="H21" s="20"/>
    </row>
    <row r="22" spans="1:8" s="14" customFormat="1" ht="15.6" x14ac:dyDescent="0.3">
      <c r="A22" s="82" t="s">
        <v>50</v>
      </c>
      <c r="B22" s="66" t="s">
        <v>212</v>
      </c>
      <c r="C22" s="83" t="s">
        <v>26</v>
      </c>
      <c r="D22" s="125">
        <f>3.15*2+2.95*2*1.7</f>
        <v>16.330000000000002</v>
      </c>
      <c r="E22" s="31"/>
      <c r="F22" s="31">
        <f t="shared" si="0"/>
        <v>0</v>
      </c>
      <c r="H22" s="20"/>
    </row>
    <row r="23" spans="1:8" s="14" customFormat="1" ht="15.6" x14ac:dyDescent="0.3">
      <c r="A23" s="82" t="s">
        <v>53</v>
      </c>
      <c r="B23" s="66" t="s">
        <v>213</v>
      </c>
      <c r="C23" s="83" t="s">
        <v>45</v>
      </c>
      <c r="D23" s="125">
        <f>(3.15*2+2.95*3)*0.15*0.2</f>
        <v>0.45450000000000013</v>
      </c>
      <c r="E23" s="31"/>
      <c r="F23" s="31">
        <f t="shared" si="0"/>
        <v>0</v>
      </c>
      <c r="H23" s="20"/>
    </row>
    <row r="24" spans="1:8" s="14" customFormat="1" ht="15.6" x14ac:dyDescent="0.3">
      <c r="A24" s="82" t="s">
        <v>55</v>
      </c>
      <c r="B24" s="66" t="s">
        <v>214</v>
      </c>
      <c r="C24" s="83" t="s">
        <v>45</v>
      </c>
      <c r="D24" s="125">
        <f>3.15*2.95*0.15</f>
        <v>1.393875</v>
      </c>
      <c r="E24" s="31"/>
      <c r="F24" s="31">
        <f t="shared" si="0"/>
        <v>0</v>
      </c>
      <c r="H24" s="20"/>
    </row>
    <row r="25" spans="1:8" s="14" customFormat="1" ht="15.6" x14ac:dyDescent="0.3">
      <c r="A25" s="82" t="s">
        <v>57</v>
      </c>
      <c r="B25" s="66" t="s">
        <v>215</v>
      </c>
      <c r="C25" s="83" t="s">
        <v>45</v>
      </c>
      <c r="D25" s="125">
        <f>3.15*2.95*0.1</f>
        <v>0.92925000000000013</v>
      </c>
      <c r="E25" s="31"/>
      <c r="F25" s="31">
        <f t="shared" si="0"/>
        <v>0</v>
      </c>
      <c r="H25" s="20"/>
    </row>
    <row r="26" spans="1:8" s="14" customFormat="1" ht="15.6" x14ac:dyDescent="0.3">
      <c r="A26" s="80"/>
      <c r="B26" s="62" t="s">
        <v>52</v>
      </c>
      <c r="C26" s="82"/>
      <c r="D26" s="125"/>
      <c r="E26" s="31"/>
      <c r="F26" s="31"/>
    </row>
    <row r="27" spans="1:8" s="14" customFormat="1" ht="15.6" x14ac:dyDescent="0.3">
      <c r="A27" s="82" t="s">
        <v>53</v>
      </c>
      <c r="B27" s="66" t="s">
        <v>54</v>
      </c>
      <c r="C27" s="82" t="s">
        <v>45</v>
      </c>
      <c r="D27" s="125">
        <f>22.35*0.15*0.2</f>
        <v>0.6705000000000001</v>
      </c>
      <c r="E27" s="31"/>
      <c r="F27" s="31">
        <f>+E27*D27</f>
        <v>0</v>
      </c>
      <c r="H27" s="20"/>
    </row>
    <row r="28" spans="1:8" s="14" customFormat="1" ht="15.6" x14ac:dyDescent="0.3">
      <c r="A28" s="82" t="s">
        <v>55</v>
      </c>
      <c r="B28" s="66" t="s">
        <v>56</v>
      </c>
      <c r="C28" s="83" t="s">
        <v>45</v>
      </c>
      <c r="D28" s="125">
        <f>(0.15*0.15*3.75*8)</f>
        <v>0.67499999999999993</v>
      </c>
      <c r="E28" s="31"/>
      <c r="F28" s="31">
        <f>+E28*D28</f>
        <v>0</v>
      </c>
      <c r="H28" s="20"/>
    </row>
    <row r="29" spans="1:8" s="14" customFormat="1" ht="15.6" x14ac:dyDescent="0.3">
      <c r="A29" s="82" t="s">
        <v>57</v>
      </c>
      <c r="B29" s="66" t="s">
        <v>312</v>
      </c>
      <c r="C29" s="82" t="s">
        <v>45</v>
      </c>
      <c r="D29" s="125">
        <f>(4.45*2)*0.2*0.25*(9.15*0.6*0.1)</f>
        <v>0.24430500000000005</v>
      </c>
      <c r="E29" s="88"/>
      <c r="F29" s="31">
        <f t="shared" ref="F29" si="1">+E29*D29</f>
        <v>0</v>
      </c>
      <c r="H29" s="20"/>
    </row>
    <row r="30" spans="1:8" s="23" customFormat="1" ht="15.6" x14ac:dyDescent="0.3">
      <c r="A30" s="82" t="s">
        <v>58</v>
      </c>
      <c r="B30" s="66" t="s">
        <v>297</v>
      </c>
      <c r="C30" s="21" t="s">
        <v>45</v>
      </c>
      <c r="D30" s="125">
        <f>0.5*4.75*1.2*2*0.45+1.2*1.2*0.23</f>
        <v>2.8961999999999999</v>
      </c>
      <c r="E30" s="88"/>
      <c r="F30" s="22">
        <f t="shared" ref="F30:F32" si="2">D30*E30</f>
        <v>0</v>
      </c>
    </row>
    <row r="31" spans="1:8" s="23" customFormat="1" ht="15.6" x14ac:dyDescent="0.3">
      <c r="A31" s="82" t="s">
        <v>59</v>
      </c>
      <c r="B31" s="66" t="s">
        <v>60</v>
      </c>
      <c r="C31" s="21" t="s">
        <v>45</v>
      </c>
      <c r="D31" s="125">
        <f>7.57*1.15*0.12+(7.57/2*0.5*0.5)*2</f>
        <v>2.93716</v>
      </c>
      <c r="E31" s="88"/>
      <c r="F31" s="22">
        <f t="shared" si="2"/>
        <v>0</v>
      </c>
    </row>
    <row r="32" spans="1:8" s="26" customFormat="1" ht="19.95" customHeight="1" outlineLevel="1" x14ac:dyDescent="0.3">
      <c r="A32" s="82" t="s">
        <v>61</v>
      </c>
      <c r="B32" s="66" t="s">
        <v>62</v>
      </c>
      <c r="C32" s="24" t="s">
        <v>45</v>
      </c>
      <c r="D32" s="125">
        <f>99.74*0.15*0.1</f>
        <v>1.4961</v>
      </c>
      <c r="E32" s="88"/>
      <c r="F32" s="25">
        <f t="shared" si="2"/>
        <v>0</v>
      </c>
    </row>
    <row r="33" spans="1:26" s="14" customFormat="1" ht="15.6" x14ac:dyDescent="0.3">
      <c r="A33" s="89"/>
      <c r="B33" s="90" t="s">
        <v>63</v>
      </c>
      <c r="C33" s="91"/>
      <c r="D33" s="125"/>
      <c r="E33" s="92"/>
      <c r="F33" s="84">
        <f>SUM(F16:F32)</f>
        <v>0</v>
      </c>
    </row>
    <row r="34" spans="1:26" s="14" customFormat="1" ht="15.6" x14ac:dyDescent="0.3">
      <c r="A34" s="80">
        <v>3</v>
      </c>
      <c r="B34" s="81" t="s">
        <v>64</v>
      </c>
      <c r="C34" s="82"/>
      <c r="D34" s="125"/>
      <c r="E34" s="31"/>
      <c r="F34" s="126"/>
    </row>
    <row r="35" spans="1:26" s="14" customFormat="1" ht="15.6" x14ac:dyDescent="0.3">
      <c r="A35" s="82" t="s">
        <v>65</v>
      </c>
      <c r="B35" s="66" t="s">
        <v>66</v>
      </c>
      <c r="C35" s="83" t="s">
        <v>26</v>
      </c>
      <c r="D35" s="125">
        <f>(4.15+3.15)*2.75+(15.85)*3.75</f>
        <v>79.512500000000003</v>
      </c>
      <c r="E35" s="31"/>
      <c r="F35" s="31">
        <f>+E35*D35</f>
        <v>0</v>
      </c>
      <c r="H35" s="27"/>
    </row>
    <row r="36" spans="1:26" s="14" customFormat="1" ht="15.6" x14ac:dyDescent="0.3">
      <c r="A36" s="82" t="s">
        <v>116</v>
      </c>
      <c r="B36" s="66" t="s">
        <v>300</v>
      </c>
      <c r="C36" s="83" t="s">
        <v>28</v>
      </c>
      <c r="D36" s="125">
        <f>2.55*1.2+0.6*0.6</f>
        <v>3.4199999999999995</v>
      </c>
      <c r="E36" s="31"/>
      <c r="F36" s="31">
        <f>D36*E36</f>
        <v>0</v>
      </c>
      <c r="H36" s="27"/>
    </row>
    <row r="37" spans="1:26" s="14" customFormat="1" ht="15.6" x14ac:dyDescent="0.3">
      <c r="A37" s="93"/>
      <c r="B37" s="90" t="s">
        <v>67</v>
      </c>
      <c r="C37" s="93"/>
      <c r="D37" s="125"/>
      <c r="E37" s="94"/>
      <c r="F37" s="92">
        <f>SUM(F35:F35)</f>
        <v>0</v>
      </c>
      <c r="H37" s="27"/>
    </row>
    <row r="38" spans="1:26" s="14" customFormat="1" ht="15.6" x14ac:dyDescent="0.3">
      <c r="A38" s="82"/>
      <c r="B38" s="85"/>
      <c r="C38" s="82"/>
      <c r="D38" s="125"/>
      <c r="E38" s="31"/>
      <c r="F38" s="84"/>
    </row>
    <row r="39" spans="1:26" s="14" customFormat="1" ht="15.6" x14ac:dyDescent="0.3">
      <c r="A39" s="80">
        <v>4</v>
      </c>
      <c r="B39" s="81" t="s">
        <v>68</v>
      </c>
      <c r="C39" s="82"/>
      <c r="D39" s="125"/>
      <c r="E39" s="31"/>
      <c r="F39" s="126"/>
      <c r="H39" s="27"/>
    </row>
    <row r="40" spans="1:26" s="14" customFormat="1" ht="15.6" x14ac:dyDescent="0.3">
      <c r="A40" s="82" t="s">
        <v>69</v>
      </c>
      <c r="B40" s="66" t="s">
        <v>298</v>
      </c>
      <c r="C40" s="83" t="s">
        <v>26</v>
      </c>
      <c r="D40" s="125">
        <f>(4.35*2+3.15*4)*3.75</f>
        <v>79.874999999999986</v>
      </c>
      <c r="E40" s="31"/>
      <c r="F40" s="31">
        <f>+E40*D40</f>
        <v>0</v>
      </c>
      <c r="G40" s="27"/>
      <c r="H40" s="27"/>
      <c r="I40" s="27"/>
      <c r="J40" s="27"/>
    </row>
    <row r="41" spans="1:26" s="14" customFormat="1" ht="18" customHeight="1" x14ac:dyDescent="0.3">
      <c r="A41" s="82" t="s">
        <v>70</v>
      </c>
      <c r="B41" s="66" t="s">
        <v>299</v>
      </c>
      <c r="C41" s="83" t="s">
        <v>26</v>
      </c>
      <c r="D41" s="125">
        <f>(5.4*2*2.75)</f>
        <v>29.700000000000003</v>
      </c>
      <c r="E41" s="31"/>
      <c r="F41" s="31">
        <f>+E41*D41</f>
        <v>0</v>
      </c>
      <c r="I41" s="27"/>
    </row>
    <row r="42" spans="1:26" s="14" customFormat="1" ht="15.6" x14ac:dyDescent="0.3">
      <c r="A42" s="93"/>
      <c r="B42" s="90" t="s">
        <v>71</v>
      </c>
      <c r="C42" s="93"/>
      <c r="D42" s="127"/>
      <c r="E42" s="94"/>
      <c r="F42" s="92">
        <f>SUM(F40:F41)</f>
        <v>0</v>
      </c>
      <c r="H42" s="27"/>
      <c r="J42" s="27"/>
    </row>
    <row r="43" spans="1:26" ht="19.2" customHeight="1" x14ac:dyDescent="0.3">
      <c r="A43" s="95"/>
      <c r="B43" s="96" t="s">
        <v>72</v>
      </c>
      <c r="C43" s="97"/>
      <c r="D43" s="128"/>
      <c r="E43" s="98"/>
      <c r="F43" s="99">
        <f>+F42+F37+F33+F14</f>
        <v>0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s="14" customFormat="1" ht="15.6" x14ac:dyDescent="0.3">
      <c r="A44" s="80" t="s">
        <v>73</v>
      </c>
      <c r="B44" s="81" t="s">
        <v>74</v>
      </c>
      <c r="C44" s="82"/>
      <c r="D44" s="107"/>
      <c r="E44" s="31"/>
      <c r="F44" s="126"/>
    </row>
    <row r="45" spans="1:26" s="14" customFormat="1" ht="15.6" x14ac:dyDescent="0.3">
      <c r="A45" s="80">
        <v>1</v>
      </c>
      <c r="B45" s="62" t="s">
        <v>75</v>
      </c>
      <c r="C45" s="82"/>
      <c r="D45" s="107"/>
      <c r="E45" s="31"/>
      <c r="F45" s="31"/>
    </row>
    <row r="46" spans="1:26" s="14" customFormat="1" ht="15.6" x14ac:dyDescent="0.3">
      <c r="A46" s="82" t="s">
        <v>24</v>
      </c>
      <c r="B46" s="66" t="s">
        <v>301</v>
      </c>
      <c r="C46" s="83" t="s">
        <v>26</v>
      </c>
      <c r="D46" s="123">
        <v>0</v>
      </c>
      <c r="E46" s="31"/>
      <c r="F46" s="31">
        <f>+E46*D46</f>
        <v>0</v>
      </c>
    </row>
    <row r="47" spans="1:26" ht="19.2" customHeight="1" x14ac:dyDescent="0.3">
      <c r="A47" s="95"/>
      <c r="B47" s="96" t="s">
        <v>76</v>
      </c>
      <c r="C47" s="97"/>
      <c r="D47" s="128"/>
      <c r="E47" s="98"/>
      <c r="F47" s="99">
        <f>SUM(F46:F46)</f>
        <v>0</v>
      </c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s="14" customFormat="1" ht="15.6" x14ac:dyDescent="0.3">
      <c r="A48" s="80" t="s">
        <v>77</v>
      </c>
      <c r="B48" s="81" t="s">
        <v>78</v>
      </c>
      <c r="C48" s="82"/>
      <c r="D48" s="107"/>
      <c r="E48" s="31"/>
      <c r="F48" s="126"/>
    </row>
    <row r="49" spans="1:26" s="14" customFormat="1" ht="15.6" x14ac:dyDescent="0.3">
      <c r="A49" s="82" t="s">
        <v>24</v>
      </c>
      <c r="B49" s="66" t="s">
        <v>79</v>
      </c>
      <c r="C49" s="83" t="s">
        <v>80</v>
      </c>
      <c r="D49" s="125">
        <v>0</v>
      </c>
      <c r="E49" s="31"/>
      <c r="F49" s="31">
        <f>E49*D49</f>
        <v>0</v>
      </c>
    </row>
    <row r="50" spans="1:26" s="14" customFormat="1" ht="15.6" x14ac:dyDescent="0.3">
      <c r="A50" s="82" t="s">
        <v>25</v>
      </c>
      <c r="B50" s="66" t="s">
        <v>81</v>
      </c>
      <c r="C50" s="83" t="s">
        <v>80</v>
      </c>
      <c r="D50" s="125">
        <f>4*3.3</f>
        <v>13.2</v>
      </c>
      <c r="E50" s="31"/>
      <c r="F50" s="31">
        <f>E50*D50</f>
        <v>0</v>
      </c>
    </row>
    <row r="51" spans="1:26" s="14" customFormat="1" ht="15.6" x14ac:dyDescent="0.3">
      <c r="A51" s="82" t="s">
        <v>27</v>
      </c>
      <c r="B51" s="66" t="s">
        <v>82</v>
      </c>
      <c r="C51" s="83" t="s">
        <v>80</v>
      </c>
      <c r="D51" s="125">
        <f>4*3.3</f>
        <v>13.2</v>
      </c>
      <c r="E51" s="31"/>
      <c r="F51" s="31">
        <f>E51*D51</f>
        <v>0</v>
      </c>
    </row>
    <row r="52" spans="1:26" s="14" customFormat="1" ht="15.6" x14ac:dyDescent="0.3">
      <c r="A52" s="82" t="s">
        <v>29</v>
      </c>
      <c r="B52" s="66" t="s">
        <v>268</v>
      </c>
      <c r="C52" s="83" t="s">
        <v>28</v>
      </c>
      <c r="D52" s="125">
        <f>4.35*3.15</f>
        <v>13.702499999999999</v>
      </c>
      <c r="E52" s="31"/>
      <c r="F52" s="31">
        <f>E52*D52</f>
        <v>0</v>
      </c>
    </row>
    <row r="53" spans="1:26" s="14" customFormat="1" ht="15.6" x14ac:dyDescent="0.3">
      <c r="A53" s="82" t="s">
        <v>83</v>
      </c>
      <c r="B53" s="66" t="s">
        <v>84</v>
      </c>
      <c r="C53" s="83" t="s">
        <v>85</v>
      </c>
      <c r="D53" s="125">
        <v>4</v>
      </c>
      <c r="E53" s="31"/>
      <c r="F53" s="31">
        <f>E53*D53</f>
        <v>0</v>
      </c>
    </row>
    <row r="54" spans="1:26" ht="19.2" customHeight="1" x14ac:dyDescent="0.3">
      <c r="A54" s="95"/>
      <c r="B54" s="96" t="s">
        <v>86</v>
      </c>
      <c r="C54" s="97"/>
      <c r="D54" s="128"/>
      <c r="E54" s="98"/>
      <c r="F54" s="99">
        <f>F49+F51+F50+F52+F53</f>
        <v>0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s="14" customFormat="1" ht="15.6" x14ac:dyDescent="0.3">
      <c r="A55" s="80" t="s">
        <v>87</v>
      </c>
      <c r="B55" s="81" t="s">
        <v>88</v>
      </c>
      <c r="C55" s="82"/>
      <c r="D55" s="107"/>
      <c r="E55" s="31"/>
      <c r="F55" s="126"/>
    </row>
    <row r="56" spans="1:26" s="14" customFormat="1" ht="15.6" x14ac:dyDescent="0.3">
      <c r="A56" s="80">
        <v>1</v>
      </c>
      <c r="B56" s="81" t="s">
        <v>89</v>
      </c>
      <c r="C56" s="82"/>
      <c r="D56" s="109"/>
      <c r="E56" s="31"/>
      <c r="F56" s="31"/>
    </row>
    <row r="57" spans="1:26" s="14" customFormat="1" ht="15.6" x14ac:dyDescent="0.3">
      <c r="A57" s="82" t="s">
        <v>24</v>
      </c>
      <c r="B57" s="66" t="s">
        <v>270</v>
      </c>
      <c r="C57" s="82" t="s">
        <v>26</v>
      </c>
      <c r="D57" s="125">
        <f>1.8*2+4.4*2</f>
        <v>12.4</v>
      </c>
      <c r="E57" s="31"/>
      <c r="F57" s="31">
        <f>+E57*D57</f>
        <v>0</v>
      </c>
    </row>
    <row r="58" spans="1:26" s="14" customFormat="1" ht="15.6" x14ac:dyDescent="0.3">
      <c r="A58" s="82" t="s">
        <v>27</v>
      </c>
      <c r="B58" s="66" t="s">
        <v>271</v>
      </c>
      <c r="C58" s="83" t="s">
        <v>26</v>
      </c>
      <c r="D58" s="125">
        <f>(8.9*2*2.2)</f>
        <v>39.160000000000004</v>
      </c>
      <c r="E58" s="31"/>
      <c r="F58" s="31">
        <f>+E58*D58</f>
        <v>0</v>
      </c>
    </row>
    <row r="59" spans="1:26" s="14" customFormat="1" ht="15.6" x14ac:dyDescent="0.3">
      <c r="A59" s="82" t="s">
        <v>29</v>
      </c>
      <c r="B59" s="66" t="s">
        <v>272</v>
      </c>
      <c r="C59" s="82" t="s">
        <v>80</v>
      </c>
      <c r="D59" s="125">
        <f>3.15*2</f>
        <v>6.3</v>
      </c>
      <c r="E59" s="31"/>
      <c r="F59" s="31">
        <f>+E59*D59</f>
        <v>0</v>
      </c>
    </row>
    <row r="60" spans="1:26" s="14" customFormat="1" ht="15.6" x14ac:dyDescent="0.3">
      <c r="A60" s="74"/>
      <c r="B60" s="90" t="s">
        <v>90</v>
      </c>
      <c r="C60" s="93"/>
      <c r="D60" s="108"/>
      <c r="E60" s="94"/>
      <c r="F60" s="92">
        <f>SUM(F57:F59)</f>
        <v>0</v>
      </c>
    </row>
    <row r="61" spans="1:26" s="14" customFormat="1" ht="15.6" x14ac:dyDescent="0.3">
      <c r="A61" s="74"/>
      <c r="B61" s="90"/>
      <c r="C61" s="93"/>
      <c r="D61" s="108"/>
      <c r="E61" s="94"/>
      <c r="F61" s="92"/>
    </row>
    <row r="62" spans="1:26" s="14" customFormat="1" ht="15.6" x14ac:dyDescent="0.3">
      <c r="A62" s="85">
        <v>2</v>
      </c>
      <c r="B62" s="62" t="s">
        <v>91</v>
      </c>
      <c r="C62" s="82"/>
      <c r="D62" s="109"/>
      <c r="E62" s="31"/>
      <c r="F62" s="31"/>
    </row>
    <row r="63" spans="1:26" s="14" customFormat="1" ht="17.399999999999999" x14ac:dyDescent="0.3">
      <c r="A63" s="82" t="s">
        <v>39</v>
      </c>
      <c r="B63" s="66" t="s">
        <v>273</v>
      </c>
      <c r="C63" s="83" t="s">
        <v>92</v>
      </c>
      <c r="D63" s="125">
        <f>(4.35*2+3.15*4)*3.75</f>
        <v>79.874999999999986</v>
      </c>
      <c r="E63" s="31"/>
      <c r="F63" s="31">
        <f>+E63*D63</f>
        <v>0</v>
      </c>
    </row>
    <row r="64" spans="1:26" s="14" customFormat="1" ht="15.6" x14ac:dyDescent="0.3">
      <c r="A64" s="82" t="s">
        <v>41</v>
      </c>
      <c r="B64" s="66" t="s">
        <v>93</v>
      </c>
      <c r="C64" s="83" t="s">
        <v>8</v>
      </c>
      <c r="D64" s="125">
        <v>1</v>
      </c>
      <c r="E64" s="31"/>
      <c r="F64" s="31">
        <f>+E64*D64</f>
        <v>0</v>
      </c>
    </row>
    <row r="65" spans="1:26" s="14" customFormat="1" ht="17.399999999999999" x14ac:dyDescent="0.3">
      <c r="A65" s="82" t="s">
        <v>43</v>
      </c>
      <c r="B65" s="66" t="s">
        <v>274</v>
      </c>
      <c r="C65" s="83" t="s">
        <v>92</v>
      </c>
      <c r="D65" s="125">
        <f>+D41</f>
        <v>29.700000000000003</v>
      </c>
      <c r="E65" s="31"/>
      <c r="F65" s="31">
        <f>+E65*D65</f>
        <v>0</v>
      </c>
    </row>
    <row r="66" spans="1:26" s="14" customFormat="1" ht="15.6" x14ac:dyDescent="0.3">
      <c r="A66" s="82"/>
      <c r="B66" s="90" t="s">
        <v>94</v>
      </c>
      <c r="C66" s="93"/>
      <c r="D66" s="108"/>
      <c r="E66" s="94"/>
      <c r="F66" s="92">
        <f>SUM(F63:F65)</f>
        <v>0</v>
      </c>
    </row>
    <row r="67" spans="1:26" ht="19.2" customHeight="1" x14ac:dyDescent="0.3">
      <c r="A67" s="95"/>
      <c r="B67" s="96" t="s">
        <v>95</v>
      </c>
      <c r="C67" s="97"/>
      <c r="D67" s="128"/>
      <c r="E67" s="98"/>
      <c r="F67" s="99">
        <f>+F66+F60</f>
        <v>0</v>
      </c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s="14" customFormat="1" ht="15.6" x14ac:dyDescent="0.3">
      <c r="A68" s="85" t="s">
        <v>96</v>
      </c>
      <c r="B68" s="81" t="s">
        <v>97</v>
      </c>
      <c r="C68" s="110"/>
      <c r="D68" s="111"/>
      <c r="E68" s="60"/>
      <c r="F68" s="60"/>
    </row>
    <row r="69" spans="1:26" s="14" customFormat="1" ht="15.6" x14ac:dyDescent="0.3">
      <c r="A69" s="85">
        <v>1</v>
      </c>
      <c r="B69" s="81" t="s">
        <v>98</v>
      </c>
      <c r="C69" s="82"/>
      <c r="D69" s="112"/>
      <c r="E69" s="31"/>
      <c r="F69" s="31"/>
    </row>
    <row r="70" spans="1:26" s="14" customFormat="1" ht="15.6" x14ac:dyDescent="0.3">
      <c r="A70" s="83" t="s">
        <v>24</v>
      </c>
      <c r="B70" s="66" t="s">
        <v>302</v>
      </c>
      <c r="C70" s="82" t="s">
        <v>85</v>
      </c>
      <c r="D70" s="31">
        <v>2</v>
      </c>
      <c r="E70" s="31"/>
      <c r="F70" s="31">
        <f>D70*E70</f>
        <v>0</v>
      </c>
    </row>
    <row r="71" spans="1:26" s="14" customFormat="1" ht="15.6" x14ac:dyDescent="0.3">
      <c r="A71" s="83" t="s">
        <v>25</v>
      </c>
      <c r="B71" s="66" t="s">
        <v>216</v>
      </c>
      <c r="C71" s="82" t="s">
        <v>85</v>
      </c>
      <c r="D71" s="31">
        <v>2</v>
      </c>
      <c r="E71" s="31"/>
      <c r="F71" s="31">
        <f t="shared" ref="F71" si="3">D71*E71</f>
        <v>0</v>
      </c>
    </row>
    <row r="72" spans="1:26" ht="19.2" customHeight="1" x14ac:dyDescent="0.3">
      <c r="A72" s="95"/>
      <c r="B72" s="96" t="s">
        <v>126</v>
      </c>
      <c r="C72" s="97"/>
      <c r="D72" s="128"/>
      <c r="E72" s="98"/>
      <c r="F72" s="99">
        <f>SUM(F70:F71)</f>
        <v>0</v>
      </c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s="14" customFormat="1" ht="15.6" x14ac:dyDescent="0.3">
      <c r="A73" s="85" t="s">
        <v>127</v>
      </c>
      <c r="B73" s="81" t="s">
        <v>217</v>
      </c>
      <c r="C73" s="110"/>
      <c r="D73" s="111"/>
      <c r="E73" s="60"/>
      <c r="F73" s="60"/>
    </row>
    <row r="74" spans="1:26" s="14" customFormat="1" ht="15.6" x14ac:dyDescent="0.3">
      <c r="A74" s="85" t="s">
        <v>24</v>
      </c>
      <c r="B74" s="62" t="s">
        <v>277</v>
      </c>
      <c r="C74" s="85"/>
      <c r="D74" s="111"/>
      <c r="E74" s="65"/>
      <c r="F74" s="31"/>
    </row>
    <row r="75" spans="1:26" s="14" customFormat="1" ht="46.8" x14ac:dyDescent="0.3">
      <c r="A75" s="83" t="s">
        <v>130</v>
      </c>
      <c r="B75" s="66" t="s">
        <v>278</v>
      </c>
      <c r="C75" s="82" t="s">
        <v>131</v>
      </c>
      <c r="D75" s="31">
        <v>1</v>
      </c>
      <c r="E75" s="31"/>
      <c r="F75" s="31">
        <f>+E75*D75</f>
        <v>0</v>
      </c>
    </row>
    <row r="76" spans="1:26" s="14" customFormat="1" ht="46.95" customHeight="1" x14ac:dyDescent="0.3">
      <c r="A76" s="83" t="s">
        <v>132</v>
      </c>
      <c r="B76" s="66" t="s">
        <v>280</v>
      </c>
      <c r="C76" s="82" t="s">
        <v>131</v>
      </c>
      <c r="D76" s="31">
        <v>1</v>
      </c>
      <c r="E76" s="31"/>
      <c r="F76" s="31">
        <f>+E76*D76</f>
        <v>0</v>
      </c>
    </row>
    <row r="77" spans="1:26" s="29" customFormat="1" ht="15.6" x14ac:dyDescent="0.3">
      <c r="A77" s="85" t="s">
        <v>25</v>
      </c>
      <c r="B77" s="62" t="s">
        <v>134</v>
      </c>
      <c r="C77" s="83"/>
      <c r="D77" s="129"/>
      <c r="E77" s="65"/>
      <c r="F77" s="31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28"/>
    </row>
    <row r="78" spans="1:26" s="14" customFormat="1" ht="15.6" x14ac:dyDescent="0.3">
      <c r="A78" s="83" t="s">
        <v>135</v>
      </c>
      <c r="B78" s="66" t="s">
        <v>136</v>
      </c>
      <c r="C78" s="82" t="s">
        <v>85</v>
      </c>
      <c r="D78" s="31">
        <v>2</v>
      </c>
      <c r="E78" s="31"/>
      <c r="F78" s="31">
        <f>+E78*D78</f>
        <v>0</v>
      </c>
    </row>
    <row r="79" spans="1:26" s="14" customFormat="1" ht="15.6" x14ac:dyDescent="0.3">
      <c r="A79" s="83" t="s">
        <v>137</v>
      </c>
      <c r="B79" s="66" t="s">
        <v>303</v>
      </c>
      <c r="C79" s="82" t="s">
        <v>85</v>
      </c>
      <c r="D79" s="31">
        <v>4</v>
      </c>
      <c r="E79" s="31"/>
      <c r="F79" s="31">
        <f>+E79*D79</f>
        <v>0</v>
      </c>
    </row>
    <row r="80" spans="1:26" s="14" customFormat="1" ht="15.6" x14ac:dyDescent="0.3">
      <c r="A80" s="83" t="s">
        <v>138</v>
      </c>
      <c r="B80" s="66" t="s">
        <v>139</v>
      </c>
      <c r="C80" s="82" t="s">
        <v>85</v>
      </c>
      <c r="D80" s="31">
        <v>4</v>
      </c>
      <c r="E80" s="31"/>
      <c r="F80" s="31">
        <f t="shared" ref="F80:F81" si="4">+E80*D80</f>
        <v>0</v>
      </c>
    </row>
    <row r="81" spans="1:26" s="14" customFormat="1" ht="15.6" x14ac:dyDescent="0.3">
      <c r="A81" s="83" t="s">
        <v>140</v>
      </c>
      <c r="B81" s="66" t="s">
        <v>304</v>
      </c>
      <c r="C81" s="82" t="s">
        <v>85</v>
      </c>
      <c r="D81" s="31">
        <v>1</v>
      </c>
      <c r="E81" s="31"/>
      <c r="F81" s="31">
        <f t="shared" si="4"/>
        <v>0</v>
      </c>
    </row>
    <row r="82" spans="1:26" s="14" customFormat="1" ht="15.6" x14ac:dyDescent="0.3">
      <c r="A82" s="74"/>
      <c r="B82" s="90" t="s">
        <v>37</v>
      </c>
      <c r="C82" s="93"/>
      <c r="D82" s="107"/>
      <c r="E82" s="94"/>
      <c r="F82" s="92">
        <f>SUM(F75:F81)</f>
        <v>0</v>
      </c>
    </row>
    <row r="83" spans="1:26" ht="19.2" customHeight="1" x14ac:dyDescent="0.3">
      <c r="A83" s="95"/>
      <c r="B83" s="96" t="s">
        <v>167</v>
      </c>
      <c r="C83" s="97"/>
      <c r="D83" s="128"/>
      <c r="E83" s="98"/>
      <c r="F83" s="99">
        <f>F82</f>
        <v>0</v>
      </c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s="14" customFormat="1" ht="31.2" x14ac:dyDescent="0.3">
      <c r="A84" s="85" t="s">
        <v>168</v>
      </c>
      <c r="B84" s="81" t="s">
        <v>169</v>
      </c>
      <c r="C84" s="110"/>
      <c r="D84" s="111"/>
      <c r="E84" s="60"/>
      <c r="F84" s="60"/>
    </row>
    <row r="85" spans="1:26" s="30" customFormat="1" ht="38.25" customHeight="1" x14ac:dyDescent="0.3">
      <c r="A85" s="85">
        <v>1</v>
      </c>
      <c r="B85" s="81" t="s">
        <v>170</v>
      </c>
      <c r="C85" s="85"/>
      <c r="D85" s="111"/>
      <c r="E85" s="84"/>
      <c r="F85" s="84"/>
      <c r="J85" s="14"/>
      <c r="K85" s="14"/>
      <c r="L85" s="14"/>
    </row>
    <row r="86" spans="1:26" s="14" customFormat="1" ht="31.2" x14ac:dyDescent="0.3">
      <c r="A86" s="83" t="s">
        <v>25</v>
      </c>
      <c r="B86" s="87" t="s">
        <v>171</v>
      </c>
      <c r="C86" s="83" t="s">
        <v>172</v>
      </c>
      <c r="D86" s="31">
        <v>1</v>
      </c>
      <c r="E86" s="65"/>
      <c r="F86" s="65">
        <f>D86*E86</f>
        <v>0</v>
      </c>
    </row>
    <row r="87" spans="1:26" s="14" customFormat="1" ht="31.2" x14ac:dyDescent="0.3">
      <c r="A87" s="85" t="s">
        <v>27</v>
      </c>
      <c r="B87" s="81" t="s">
        <v>173</v>
      </c>
      <c r="C87" s="110"/>
      <c r="D87" s="112"/>
      <c r="E87" s="60"/>
      <c r="F87" s="60"/>
    </row>
    <row r="88" spans="1:26" s="14" customFormat="1" ht="15" customHeight="1" x14ac:dyDescent="0.3">
      <c r="A88" s="83" t="s">
        <v>174</v>
      </c>
      <c r="B88" s="115" t="s">
        <v>289</v>
      </c>
      <c r="C88" s="83" t="s">
        <v>172</v>
      </c>
      <c r="D88" s="31">
        <v>1</v>
      </c>
      <c r="E88" s="31"/>
      <c r="F88" s="31">
        <f t="shared" ref="F88:F90" si="5">+E88*D88</f>
        <v>0</v>
      </c>
    </row>
    <row r="89" spans="1:26" s="14" customFormat="1" ht="15.6" x14ac:dyDescent="0.3">
      <c r="A89" s="83" t="s">
        <v>175</v>
      </c>
      <c r="B89" s="115" t="s">
        <v>290</v>
      </c>
      <c r="C89" s="83" t="s">
        <v>172</v>
      </c>
      <c r="D89" s="31">
        <v>1</v>
      </c>
      <c r="E89" s="31"/>
      <c r="F89" s="31">
        <f t="shared" si="5"/>
        <v>0</v>
      </c>
    </row>
    <row r="90" spans="1:26" s="14" customFormat="1" ht="15.6" x14ac:dyDescent="0.3">
      <c r="A90" s="83" t="s">
        <v>176</v>
      </c>
      <c r="B90" s="115" t="s">
        <v>291</v>
      </c>
      <c r="C90" s="83" t="s">
        <v>172</v>
      </c>
      <c r="D90" s="31">
        <v>1</v>
      </c>
      <c r="E90" s="31"/>
      <c r="F90" s="31">
        <f t="shared" si="5"/>
        <v>0</v>
      </c>
    </row>
    <row r="91" spans="1:26" s="14" customFormat="1" ht="15.6" x14ac:dyDescent="0.3">
      <c r="A91" s="85" t="s">
        <v>29</v>
      </c>
      <c r="B91" s="116" t="s">
        <v>177</v>
      </c>
      <c r="C91" s="83"/>
      <c r="D91" s="112"/>
      <c r="E91" s="31"/>
      <c r="F91" s="31"/>
    </row>
    <row r="92" spans="1:26" s="14" customFormat="1" ht="31.2" x14ac:dyDescent="0.3">
      <c r="A92" s="83" t="s">
        <v>178</v>
      </c>
      <c r="B92" s="115" t="s">
        <v>292</v>
      </c>
      <c r="C92" s="83" t="s">
        <v>85</v>
      </c>
      <c r="D92" s="31">
        <v>2</v>
      </c>
      <c r="E92" s="31"/>
      <c r="F92" s="31">
        <f t="shared" ref="F92:F93" si="6">+E92*D92</f>
        <v>0</v>
      </c>
    </row>
    <row r="93" spans="1:26" s="14" customFormat="1" ht="32.4" customHeight="1" x14ac:dyDescent="0.3">
      <c r="A93" s="83" t="s">
        <v>179</v>
      </c>
      <c r="B93" s="115" t="s">
        <v>180</v>
      </c>
      <c r="C93" s="83" t="s">
        <v>85</v>
      </c>
      <c r="D93" s="31">
        <v>2</v>
      </c>
      <c r="E93" s="31"/>
      <c r="F93" s="31">
        <f t="shared" si="6"/>
        <v>0</v>
      </c>
    </row>
    <row r="94" spans="1:26" s="14" customFormat="1" ht="15.6" x14ac:dyDescent="0.3">
      <c r="A94" s="83" t="s">
        <v>182</v>
      </c>
      <c r="B94" s="115" t="s">
        <v>187</v>
      </c>
      <c r="C94" s="83" t="s">
        <v>85</v>
      </c>
      <c r="D94" s="31">
        <v>2</v>
      </c>
      <c r="E94" s="31"/>
      <c r="F94" s="31">
        <f>D94*E94</f>
        <v>0</v>
      </c>
    </row>
    <row r="95" spans="1:26" s="14" customFormat="1" ht="15.6" x14ac:dyDescent="0.3">
      <c r="A95" s="83" t="s">
        <v>184</v>
      </c>
      <c r="B95" s="115" t="s">
        <v>218</v>
      </c>
      <c r="C95" s="83" t="s">
        <v>85</v>
      </c>
      <c r="D95" s="31">
        <v>2</v>
      </c>
      <c r="E95" s="31"/>
      <c r="F95" s="31">
        <f>D95*E95</f>
        <v>0</v>
      </c>
    </row>
    <row r="96" spans="1:26" ht="19.2" customHeight="1" x14ac:dyDescent="0.3">
      <c r="A96" s="95"/>
      <c r="B96" s="96" t="s">
        <v>188</v>
      </c>
      <c r="C96" s="97"/>
      <c r="D96" s="100"/>
      <c r="E96" s="98"/>
      <c r="F96" s="99">
        <f>SUM(F86:F94)</f>
        <v>0</v>
      </c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4.25" customHeight="1" x14ac:dyDescent="0.3">
      <c r="A97" s="68"/>
      <c r="B97" s="69" t="s">
        <v>219</v>
      </c>
      <c r="C97" s="70"/>
      <c r="D97" s="71"/>
      <c r="E97" s="72"/>
      <c r="F97" s="73">
        <f>F7+F43+F47+F54+F67+F72+F83+F96</f>
        <v>0</v>
      </c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34.950000000000003" customHeight="1" x14ac:dyDescent="0.3">
      <c r="A98" s="117"/>
      <c r="B98" s="118" t="s">
        <v>221</v>
      </c>
      <c r="C98" s="117"/>
      <c r="D98" s="119"/>
      <c r="E98" s="120"/>
      <c r="F98" s="121">
        <f>+F97</f>
        <v>0</v>
      </c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s="14" customFormat="1" ht="33" customHeight="1" x14ac:dyDescent="0.3">
      <c r="A99" s="174"/>
      <c r="B99" s="174"/>
      <c r="C99" s="174"/>
      <c r="D99" s="174"/>
      <c r="E99" s="174"/>
      <c r="F99" s="174"/>
    </row>
    <row r="100" spans="1:26" ht="14.4" x14ac:dyDescent="0.25">
      <c r="A100" s="32"/>
      <c r="B100" s="33"/>
      <c r="C100" s="12"/>
      <c r="D100" s="13"/>
      <c r="E100" s="34"/>
      <c r="F100" s="35"/>
    </row>
    <row r="101" spans="1:26" ht="14.4" x14ac:dyDescent="0.25">
      <c r="A101" s="32"/>
      <c r="B101" s="33"/>
      <c r="C101" s="12"/>
      <c r="D101" s="13"/>
      <c r="E101" s="34"/>
      <c r="F101" s="35"/>
    </row>
    <row r="102" spans="1:26" ht="14.4" x14ac:dyDescent="0.25">
      <c r="A102" s="32"/>
      <c r="B102" s="33"/>
      <c r="C102" s="12"/>
      <c r="D102" s="13"/>
      <c r="E102" s="34"/>
      <c r="F102" s="35"/>
    </row>
    <row r="103" spans="1:26" x14ac:dyDescent="0.25">
      <c r="A103" s="32"/>
      <c r="C103" s="12"/>
      <c r="D103" s="13"/>
    </row>
    <row r="104" spans="1:26" x14ac:dyDescent="0.25">
      <c r="A104" s="32"/>
      <c r="C104" s="12"/>
      <c r="D104" s="34"/>
    </row>
    <row r="105" spans="1:26" ht="14.4" x14ac:dyDescent="0.25">
      <c r="A105" s="32"/>
      <c r="B105" s="33"/>
      <c r="C105" s="12"/>
      <c r="D105" s="13"/>
      <c r="E105" s="34"/>
      <c r="F105" s="35"/>
    </row>
    <row r="106" spans="1:26" ht="16.8" x14ac:dyDescent="0.4">
      <c r="A106" s="32"/>
      <c r="B106" s="33"/>
      <c r="C106" s="37"/>
      <c r="D106" s="38"/>
    </row>
    <row r="107" spans="1:26" ht="14.4" x14ac:dyDescent="0.25">
      <c r="A107" s="32"/>
      <c r="B107" s="33"/>
      <c r="C107" s="175"/>
      <c r="D107" s="175"/>
    </row>
    <row r="108" spans="1:26" ht="14.4" x14ac:dyDescent="0.25">
      <c r="A108" s="32"/>
      <c r="B108" s="33"/>
      <c r="C108" s="12"/>
      <c r="D108" s="13"/>
      <c r="E108" s="34"/>
      <c r="F108" s="35"/>
    </row>
    <row r="109" spans="1:26" ht="14.4" x14ac:dyDescent="0.25">
      <c r="A109" s="32"/>
      <c r="B109" s="33"/>
      <c r="C109" s="12"/>
      <c r="D109" s="13"/>
      <c r="E109" s="34"/>
      <c r="F109" s="35"/>
    </row>
    <row r="110" spans="1:26" ht="14.4" x14ac:dyDescent="0.25">
      <c r="A110" s="32"/>
      <c r="B110" s="33"/>
      <c r="C110" s="12"/>
      <c r="D110" s="13"/>
      <c r="E110" s="34"/>
      <c r="F110" s="35"/>
    </row>
    <row r="111" spans="1:26" ht="14.4" x14ac:dyDescent="0.25">
      <c r="A111" s="32"/>
      <c r="B111" s="33"/>
      <c r="C111" s="12"/>
      <c r="D111" s="13"/>
      <c r="E111" s="34"/>
      <c r="F111" s="35"/>
    </row>
    <row r="112" spans="1:26" ht="14.4" x14ac:dyDescent="0.25">
      <c r="A112" s="32"/>
      <c r="B112" s="33"/>
      <c r="C112" s="12"/>
      <c r="D112" s="13"/>
      <c r="E112" s="34"/>
      <c r="F112" s="35"/>
    </row>
    <row r="113" spans="1:6" ht="14.4" x14ac:dyDescent="0.25">
      <c r="A113" s="32"/>
      <c r="B113" s="33"/>
      <c r="C113" s="12"/>
      <c r="D113" s="13"/>
      <c r="E113" s="34"/>
      <c r="F113" s="35"/>
    </row>
    <row r="114" spans="1:6" ht="14.4" x14ac:dyDescent="0.25">
      <c r="A114" s="32"/>
      <c r="B114" s="33"/>
      <c r="C114" s="12"/>
      <c r="D114" s="13"/>
      <c r="E114" s="34"/>
      <c r="F114" s="35"/>
    </row>
    <row r="115" spans="1:6" ht="14.4" x14ac:dyDescent="0.25">
      <c r="A115" s="32"/>
      <c r="B115" s="33"/>
      <c r="C115" s="12"/>
      <c r="D115" s="13"/>
      <c r="E115" s="34"/>
      <c r="F115" s="35"/>
    </row>
    <row r="116" spans="1:6" ht="14.4" x14ac:dyDescent="0.25">
      <c r="A116" s="32"/>
      <c r="B116" s="33"/>
      <c r="C116" s="12"/>
      <c r="D116" s="13"/>
      <c r="E116" s="34"/>
      <c r="F116" s="35"/>
    </row>
    <row r="117" spans="1:6" ht="14.4" x14ac:dyDescent="0.25">
      <c r="A117" s="32"/>
      <c r="B117" s="33"/>
      <c r="C117" s="12"/>
      <c r="D117" s="13"/>
      <c r="E117" s="34"/>
      <c r="F117" s="35"/>
    </row>
    <row r="118" spans="1:6" ht="14.4" x14ac:dyDescent="0.25">
      <c r="A118" s="32"/>
      <c r="B118" s="33"/>
      <c r="C118" s="12"/>
      <c r="D118" s="13"/>
      <c r="E118" s="34"/>
      <c r="F118" s="35"/>
    </row>
    <row r="119" spans="1:6" ht="14.4" x14ac:dyDescent="0.25">
      <c r="A119" s="32"/>
      <c r="B119" s="33"/>
      <c r="C119" s="12"/>
      <c r="D119" s="13"/>
      <c r="E119" s="34"/>
      <c r="F119" s="35"/>
    </row>
    <row r="120" spans="1:6" ht="14.4" x14ac:dyDescent="0.25">
      <c r="A120" s="32"/>
      <c r="B120" s="33"/>
      <c r="C120" s="12"/>
      <c r="D120" s="13"/>
      <c r="E120" s="34"/>
      <c r="F120" s="35"/>
    </row>
    <row r="121" spans="1:6" ht="14.4" x14ac:dyDescent="0.25">
      <c r="A121" s="32"/>
      <c r="B121" s="33"/>
      <c r="C121" s="12"/>
      <c r="D121" s="13"/>
      <c r="E121" s="34"/>
      <c r="F121" s="35"/>
    </row>
    <row r="122" spans="1:6" ht="14.4" x14ac:dyDescent="0.25">
      <c r="A122" s="32"/>
      <c r="B122" s="33"/>
      <c r="C122" s="12"/>
      <c r="D122" s="13"/>
      <c r="E122" s="34"/>
      <c r="F122" s="35"/>
    </row>
    <row r="123" spans="1:6" ht="14.4" x14ac:dyDescent="0.25">
      <c r="A123" s="32"/>
      <c r="B123" s="33"/>
      <c r="C123" s="12"/>
      <c r="D123" s="13"/>
      <c r="E123" s="34"/>
      <c r="F123" s="35"/>
    </row>
    <row r="124" spans="1:6" ht="14.4" x14ac:dyDescent="0.25">
      <c r="A124" s="32"/>
      <c r="B124" s="33"/>
      <c r="C124" s="12"/>
      <c r="D124" s="13"/>
      <c r="E124" s="34"/>
      <c r="F124" s="35"/>
    </row>
    <row r="125" spans="1:6" ht="14.4" x14ac:dyDescent="0.25">
      <c r="A125" s="32"/>
      <c r="B125" s="33"/>
      <c r="C125" s="12"/>
      <c r="D125" s="13"/>
      <c r="E125" s="34"/>
      <c r="F125" s="35"/>
    </row>
    <row r="126" spans="1:6" ht="14.4" x14ac:dyDescent="0.25">
      <c r="A126" s="32"/>
      <c r="B126" s="33"/>
      <c r="C126" s="12"/>
      <c r="D126" s="13"/>
      <c r="E126" s="34"/>
      <c r="F126" s="35"/>
    </row>
    <row r="127" spans="1:6" ht="14.4" x14ac:dyDescent="0.25">
      <c r="A127" s="32"/>
      <c r="B127" s="33"/>
      <c r="C127" s="12"/>
      <c r="D127" s="13"/>
      <c r="E127" s="34"/>
      <c r="F127" s="35"/>
    </row>
    <row r="128" spans="1:6" ht="14.4" x14ac:dyDescent="0.25">
      <c r="A128" s="32"/>
      <c r="B128" s="33"/>
      <c r="C128" s="12"/>
      <c r="D128" s="13"/>
      <c r="E128" s="34"/>
      <c r="F128" s="35"/>
    </row>
    <row r="129" spans="1:6" ht="14.4" x14ac:dyDescent="0.25">
      <c r="A129" s="32"/>
      <c r="B129" s="33"/>
      <c r="C129" s="12"/>
      <c r="D129" s="13"/>
      <c r="E129" s="34"/>
      <c r="F129" s="35"/>
    </row>
    <row r="130" spans="1:6" ht="14.4" x14ac:dyDescent="0.25">
      <c r="A130" s="32"/>
      <c r="B130" s="33"/>
      <c r="C130" s="12"/>
      <c r="D130" s="13"/>
      <c r="E130" s="34"/>
      <c r="F130" s="35"/>
    </row>
    <row r="131" spans="1:6" ht="14.4" x14ac:dyDescent="0.25">
      <c r="A131" s="32"/>
      <c r="B131" s="33"/>
      <c r="C131" s="12"/>
      <c r="D131" s="13"/>
      <c r="E131" s="34"/>
      <c r="F131" s="35"/>
    </row>
    <row r="132" spans="1:6" ht="14.4" x14ac:dyDescent="0.25">
      <c r="A132" s="32"/>
      <c r="B132" s="33"/>
      <c r="C132" s="12"/>
      <c r="D132" s="13"/>
      <c r="E132" s="34"/>
      <c r="F132" s="35"/>
    </row>
    <row r="133" spans="1:6" ht="14.4" x14ac:dyDescent="0.25">
      <c r="A133" s="32"/>
      <c r="B133" s="33"/>
      <c r="C133" s="12"/>
      <c r="D133" s="13"/>
      <c r="E133" s="34"/>
      <c r="F133" s="35"/>
    </row>
    <row r="134" spans="1:6" ht="14.4" x14ac:dyDescent="0.25">
      <c r="A134" s="32"/>
      <c r="B134" s="33"/>
      <c r="C134" s="12"/>
      <c r="D134" s="13"/>
      <c r="E134" s="34"/>
      <c r="F134" s="35"/>
    </row>
    <row r="135" spans="1:6" ht="14.4" x14ac:dyDescent="0.25">
      <c r="A135" s="32"/>
      <c r="B135" s="33"/>
      <c r="C135" s="12"/>
      <c r="D135" s="13"/>
      <c r="E135" s="34"/>
      <c r="F135" s="35"/>
    </row>
    <row r="136" spans="1:6" ht="14.4" x14ac:dyDescent="0.25">
      <c r="A136" s="32"/>
      <c r="B136" s="33"/>
      <c r="C136" s="12"/>
      <c r="D136" s="13"/>
      <c r="E136" s="34"/>
      <c r="F136" s="35"/>
    </row>
    <row r="137" spans="1:6" ht="14.4" x14ac:dyDescent="0.25">
      <c r="A137" s="32"/>
      <c r="B137" s="33"/>
      <c r="C137" s="12"/>
      <c r="D137" s="13"/>
      <c r="E137" s="34"/>
      <c r="F137" s="35"/>
    </row>
    <row r="138" spans="1:6" ht="14.4" x14ac:dyDescent="0.25">
      <c r="A138" s="32"/>
      <c r="B138" s="33"/>
      <c r="C138" s="12"/>
      <c r="D138" s="13"/>
      <c r="E138" s="34"/>
      <c r="F138" s="35"/>
    </row>
    <row r="139" spans="1:6" ht="14.4" x14ac:dyDescent="0.25">
      <c r="A139" s="32"/>
      <c r="B139" s="33"/>
      <c r="C139" s="12"/>
      <c r="D139" s="13"/>
      <c r="E139" s="34"/>
      <c r="F139" s="35"/>
    </row>
    <row r="140" spans="1:6" ht="14.4" x14ac:dyDescent="0.25">
      <c r="A140" s="32"/>
      <c r="B140" s="33"/>
      <c r="C140" s="12"/>
      <c r="D140" s="13"/>
      <c r="E140" s="34"/>
      <c r="F140" s="35"/>
    </row>
    <row r="141" spans="1:6" ht="14.4" x14ac:dyDescent="0.25">
      <c r="A141" s="32"/>
      <c r="B141" s="33"/>
      <c r="C141" s="12"/>
      <c r="D141" s="13"/>
      <c r="E141" s="34"/>
      <c r="F141" s="35"/>
    </row>
    <row r="142" spans="1:6" ht="14.4" x14ac:dyDescent="0.25">
      <c r="A142" s="32"/>
      <c r="B142" s="33"/>
      <c r="C142" s="12"/>
      <c r="D142" s="13"/>
      <c r="E142" s="34"/>
      <c r="F142" s="35"/>
    </row>
    <row r="143" spans="1:6" ht="14.4" x14ac:dyDescent="0.25">
      <c r="A143" s="32"/>
      <c r="B143" s="33"/>
      <c r="C143" s="12"/>
      <c r="D143" s="13"/>
      <c r="E143" s="34"/>
      <c r="F143" s="35"/>
    </row>
    <row r="144" spans="1:6" ht="14.4" x14ac:dyDescent="0.25">
      <c r="A144" s="32"/>
      <c r="B144" s="33"/>
      <c r="C144" s="12"/>
      <c r="D144" s="13"/>
      <c r="E144" s="34"/>
      <c r="F144" s="35"/>
    </row>
    <row r="145" spans="1:6" ht="14.4" x14ac:dyDescent="0.25">
      <c r="A145" s="32"/>
      <c r="B145" s="33"/>
      <c r="C145" s="12"/>
      <c r="D145" s="13"/>
      <c r="E145" s="34"/>
      <c r="F145" s="35"/>
    </row>
    <row r="146" spans="1:6" ht="14.4" x14ac:dyDescent="0.25">
      <c r="A146" s="32"/>
      <c r="B146" s="33"/>
      <c r="C146" s="12"/>
      <c r="D146" s="13"/>
      <c r="E146" s="34"/>
      <c r="F146" s="35"/>
    </row>
    <row r="147" spans="1:6" ht="14.4" x14ac:dyDescent="0.25">
      <c r="A147" s="32"/>
      <c r="B147" s="33"/>
      <c r="C147" s="12"/>
      <c r="D147" s="13"/>
      <c r="E147" s="34"/>
      <c r="F147" s="35"/>
    </row>
    <row r="148" spans="1:6" ht="14.4" x14ac:dyDescent="0.25">
      <c r="A148" s="32"/>
      <c r="B148" s="33"/>
      <c r="C148" s="12"/>
      <c r="D148" s="13"/>
      <c r="E148" s="34"/>
      <c r="F148" s="35"/>
    </row>
    <row r="149" spans="1:6" ht="14.4" x14ac:dyDescent="0.25">
      <c r="A149" s="32"/>
      <c r="B149" s="33"/>
      <c r="C149" s="12"/>
      <c r="D149" s="13"/>
      <c r="E149" s="34"/>
      <c r="F149" s="35"/>
    </row>
    <row r="150" spans="1:6" ht="14.4" x14ac:dyDescent="0.25">
      <c r="A150" s="32"/>
      <c r="B150" s="33"/>
      <c r="C150" s="12"/>
      <c r="D150" s="13"/>
      <c r="E150" s="34"/>
      <c r="F150" s="35"/>
    </row>
    <row r="151" spans="1:6" ht="14.4" x14ac:dyDescent="0.25">
      <c r="A151" s="32"/>
      <c r="B151" s="33"/>
      <c r="C151" s="12"/>
      <c r="D151" s="13"/>
      <c r="E151" s="34"/>
      <c r="F151" s="35"/>
    </row>
    <row r="152" spans="1:6" ht="14.4" x14ac:dyDescent="0.25">
      <c r="A152" s="32"/>
      <c r="B152" s="33"/>
      <c r="C152" s="12"/>
      <c r="D152" s="13"/>
      <c r="E152" s="34"/>
      <c r="F152" s="35"/>
    </row>
    <row r="153" spans="1:6" ht="14.4" x14ac:dyDescent="0.25">
      <c r="A153" s="32"/>
      <c r="B153" s="33"/>
      <c r="C153" s="12"/>
      <c r="D153" s="13"/>
      <c r="E153" s="34"/>
      <c r="F153" s="35"/>
    </row>
    <row r="154" spans="1:6" ht="14.4" x14ac:dyDescent="0.25">
      <c r="A154" s="32"/>
      <c r="B154" s="33"/>
      <c r="C154" s="12"/>
      <c r="D154" s="13"/>
      <c r="E154" s="34"/>
      <c r="F154" s="35"/>
    </row>
    <row r="155" spans="1:6" ht="14.4" x14ac:dyDescent="0.25">
      <c r="A155" s="32"/>
      <c r="B155" s="33"/>
      <c r="C155" s="12"/>
      <c r="D155" s="13"/>
      <c r="E155" s="34"/>
      <c r="F155" s="35"/>
    </row>
    <row r="156" spans="1:6" ht="14.4" x14ac:dyDescent="0.25">
      <c r="A156" s="32"/>
      <c r="B156" s="33"/>
      <c r="C156" s="12"/>
      <c r="D156" s="13"/>
      <c r="E156" s="34"/>
      <c r="F156" s="35"/>
    </row>
    <row r="157" spans="1:6" ht="14.4" x14ac:dyDescent="0.25">
      <c r="A157" s="32"/>
      <c r="B157" s="33"/>
      <c r="C157" s="12"/>
      <c r="D157" s="13"/>
      <c r="E157" s="34"/>
      <c r="F157" s="35"/>
    </row>
    <row r="158" spans="1:6" ht="14.4" x14ac:dyDescent="0.25">
      <c r="A158" s="32"/>
      <c r="B158" s="33"/>
      <c r="C158" s="12"/>
      <c r="D158" s="13"/>
      <c r="E158" s="34"/>
      <c r="F158" s="35"/>
    </row>
    <row r="159" spans="1:6" ht="14.4" x14ac:dyDescent="0.25">
      <c r="A159" s="32"/>
      <c r="B159" s="33"/>
      <c r="C159" s="12"/>
      <c r="D159" s="13"/>
      <c r="E159" s="34"/>
      <c r="F159" s="35"/>
    </row>
    <row r="160" spans="1:6" ht="14.4" x14ac:dyDescent="0.25">
      <c r="A160" s="32"/>
      <c r="B160" s="33"/>
      <c r="C160" s="12"/>
      <c r="D160" s="13"/>
      <c r="E160" s="34"/>
      <c r="F160" s="35"/>
    </row>
    <row r="161" spans="1:6" ht="14.4" x14ac:dyDescent="0.25">
      <c r="A161" s="32"/>
      <c r="B161" s="33"/>
      <c r="C161" s="12"/>
      <c r="D161" s="13"/>
      <c r="E161" s="34"/>
      <c r="F161" s="35"/>
    </row>
    <row r="162" spans="1:6" ht="14.4" x14ac:dyDescent="0.25">
      <c r="A162" s="32"/>
      <c r="B162" s="33"/>
      <c r="C162" s="12"/>
      <c r="D162" s="13"/>
      <c r="E162" s="34"/>
      <c r="F162" s="35"/>
    </row>
    <row r="163" spans="1:6" ht="14.4" x14ac:dyDescent="0.25">
      <c r="A163" s="32"/>
      <c r="B163" s="33"/>
      <c r="C163" s="12"/>
      <c r="D163" s="13"/>
      <c r="E163" s="34"/>
      <c r="F163" s="35"/>
    </row>
    <row r="164" spans="1:6" ht="14.4" x14ac:dyDescent="0.25">
      <c r="A164" s="32"/>
      <c r="B164" s="33"/>
      <c r="C164" s="12"/>
      <c r="D164" s="13"/>
      <c r="E164" s="34"/>
      <c r="F164" s="35"/>
    </row>
    <row r="165" spans="1:6" ht="14.4" x14ac:dyDescent="0.25">
      <c r="A165" s="32"/>
      <c r="B165" s="33"/>
      <c r="C165" s="12"/>
      <c r="D165" s="13"/>
      <c r="E165" s="34"/>
      <c r="F165" s="35"/>
    </row>
    <row r="166" spans="1:6" ht="14.4" x14ac:dyDescent="0.25">
      <c r="A166" s="32"/>
      <c r="B166" s="33"/>
      <c r="C166" s="12"/>
      <c r="D166" s="13"/>
      <c r="E166" s="34"/>
      <c r="F166" s="35"/>
    </row>
  </sheetData>
  <mergeCells count="4">
    <mergeCell ref="C107:D107"/>
    <mergeCell ref="A1:F1"/>
    <mergeCell ref="A2:F2"/>
    <mergeCell ref="A99:F99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9" orientation="portrait" r:id="rId1"/>
  <rowBreaks count="2" manualBreakCount="2">
    <brk id="76" max="5" man="1"/>
    <brk id="99" max="5" man="1"/>
  </rowBreaks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93064-D9A7-4358-82BC-C52CD81D90AD}">
  <dimension ref="A1:F36"/>
  <sheetViews>
    <sheetView workbookViewId="0">
      <selection activeCell="D5" sqref="D5:D34"/>
    </sheetView>
  </sheetViews>
  <sheetFormatPr baseColWidth="10" defaultRowHeight="14.4" x14ac:dyDescent="0.3"/>
  <cols>
    <col min="1" max="1" width="6.33203125" customWidth="1"/>
    <col min="2" max="2" width="53.6640625" customWidth="1"/>
    <col min="3" max="3" width="6.33203125" customWidth="1"/>
    <col min="4" max="4" width="10.109375" customWidth="1"/>
    <col min="5" max="5" width="12.33203125" customWidth="1"/>
    <col min="6" max="6" width="14.5546875" customWidth="1"/>
  </cols>
  <sheetData>
    <row r="1" spans="1:6" ht="14.4" customHeight="1" x14ac:dyDescent="0.3">
      <c r="A1" s="170" t="s">
        <v>222</v>
      </c>
      <c r="B1" s="171"/>
      <c r="C1" s="171"/>
      <c r="D1" s="171"/>
      <c r="E1" s="171"/>
      <c r="F1" s="171"/>
    </row>
    <row r="2" spans="1:6" ht="15" thickBot="1" x14ac:dyDescent="0.35">
      <c r="A2" s="172" t="s">
        <v>237</v>
      </c>
      <c r="B2" s="173"/>
      <c r="C2" s="173"/>
      <c r="D2" s="173"/>
      <c r="E2" s="173"/>
      <c r="F2" s="173"/>
    </row>
    <row r="3" spans="1:6" ht="15.6" x14ac:dyDescent="0.3">
      <c r="A3" s="130" t="s">
        <v>238</v>
      </c>
      <c r="B3" s="131" t="s">
        <v>239</v>
      </c>
      <c r="C3" s="132" t="s">
        <v>2</v>
      </c>
      <c r="D3" s="132" t="s">
        <v>3</v>
      </c>
      <c r="E3" s="133" t="s">
        <v>240</v>
      </c>
      <c r="F3" s="134" t="s">
        <v>241</v>
      </c>
    </row>
    <row r="4" spans="1:6" ht="15.6" x14ac:dyDescent="0.3">
      <c r="A4" s="135">
        <v>1</v>
      </c>
      <c r="B4" s="136" t="s">
        <v>191</v>
      </c>
      <c r="C4" s="137"/>
      <c r="D4" s="137"/>
      <c r="E4" s="138"/>
      <c r="F4" s="139"/>
    </row>
    <row r="5" spans="1:6" ht="15.6" x14ac:dyDescent="0.3">
      <c r="A5" s="140" t="s">
        <v>24</v>
      </c>
      <c r="B5" s="141" t="s">
        <v>242</v>
      </c>
      <c r="C5" s="142" t="s">
        <v>80</v>
      </c>
      <c r="D5" s="142">
        <v>180</v>
      </c>
      <c r="E5" s="139"/>
      <c r="F5" s="139">
        <f>D5*E5</f>
        <v>0</v>
      </c>
    </row>
    <row r="6" spans="1:6" ht="15.6" x14ac:dyDescent="0.3">
      <c r="A6" s="140" t="s">
        <v>25</v>
      </c>
      <c r="B6" s="141" t="s">
        <v>243</v>
      </c>
      <c r="C6" s="142" t="s">
        <v>45</v>
      </c>
      <c r="D6" s="142">
        <f>D5*0.5*0.76</f>
        <v>68.400000000000006</v>
      </c>
      <c r="E6" s="139"/>
      <c r="F6" s="139">
        <f t="shared" ref="F6:F7" si="0">D6*E6</f>
        <v>0</v>
      </c>
    </row>
    <row r="7" spans="1:6" ht="15.6" x14ac:dyDescent="0.3">
      <c r="A7" s="140" t="s">
        <v>27</v>
      </c>
      <c r="B7" s="141" t="s">
        <v>244</v>
      </c>
      <c r="C7" s="142" t="s">
        <v>45</v>
      </c>
      <c r="D7" s="142">
        <v>55</v>
      </c>
      <c r="E7" s="139"/>
      <c r="F7" s="139">
        <f t="shared" si="0"/>
        <v>0</v>
      </c>
    </row>
    <row r="8" spans="1:6" ht="15.6" x14ac:dyDescent="0.3">
      <c r="A8" s="140"/>
      <c r="B8" s="143" t="s">
        <v>245</v>
      </c>
      <c r="C8" s="135"/>
      <c r="D8" s="135"/>
      <c r="E8" s="139"/>
      <c r="F8" s="144">
        <f>SUM(F5:F7)</f>
        <v>0</v>
      </c>
    </row>
    <row r="9" spans="1:6" ht="15.6" x14ac:dyDescent="0.3">
      <c r="A9" s="135">
        <v>2</v>
      </c>
      <c r="B9" s="136" t="s">
        <v>246</v>
      </c>
      <c r="C9" s="135"/>
      <c r="D9" s="135"/>
      <c r="E9" s="139"/>
      <c r="F9" s="139"/>
    </row>
    <row r="10" spans="1:6" ht="15.6" x14ac:dyDescent="0.3">
      <c r="A10" s="140" t="s">
        <v>39</v>
      </c>
      <c r="B10" s="141" t="s">
        <v>310</v>
      </c>
      <c r="C10" s="142" t="s">
        <v>45</v>
      </c>
      <c r="D10" s="142">
        <f>D5*0.5*0.05</f>
        <v>4.5</v>
      </c>
      <c r="E10" s="139"/>
      <c r="F10" s="139">
        <f>D10*E10</f>
        <v>0</v>
      </c>
    </row>
    <row r="11" spans="1:6" ht="15.6" x14ac:dyDescent="0.3">
      <c r="A11" s="140" t="s">
        <v>41</v>
      </c>
      <c r="B11" s="141" t="s">
        <v>311</v>
      </c>
      <c r="C11" s="142" t="s">
        <v>45</v>
      </c>
      <c r="D11" s="142">
        <f>D5*0.5*0.2</f>
        <v>18</v>
      </c>
      <c r="E11" s="139"/>
      <c r="F11" s="139">
        <f t="shared" ref="F11:F12" si="1">D11*E11</f>
        <v>0</v>
      </c>
    </row>
    <row r="12" spans="1:6" ht="15.6" x14ac:dyDescent="0.3">
      <c r="A12" s="140" t="s">
        <v>43</v>
      </c>
      <c r="B12" s="141" t="s">
        <v>247</v>
      </c>
      <c r="C12" s="142" t="s">
        <v>28</v>
      </c>
      <c r="D12" s="142">
        <f>(D5*0.66)</f>
        <v>118.80000000000001</v>
      </c>
      <c r="E12" s="139"/>
      <c r="F12" s="139">
        <f t="shared" si="1"/>
        <v>0</v>
      </c>
    </row>
    <row r="13" spans="1:6" ht="15.6" x14ac:dyDescent="0.3">
      <c r="A13" s="140"/>
      <c r="B13" s="143" t="s">
        <v>245</v>
      </c>
      <c r="C13" s="142"/>
      <c r="D13" s="135"/>
      <c r="E13" s="139"/>
      <c r="F13" s="144">
        <f>SUM(F10:F12)</f>
        <v>0</v>
      </c>
    </row>
    <row r="14" spans="1:6" ht="15.6" x14ac:dyDescent="0.3">
      <c r="A14" s="135">
        <v>3</v>
      </c>
      <c r="B14" s="136" t="s">
        <v>199</v>
      </c>
      <c r="C14" s="135"/>
      <c r="D14" s="135"/>
      <c r="E14" s="139"/>
      <c r="F14" s="139"/>
    </row>
    <row r="15" spans="1:6" ht="15.6" x14ac:dyDescent="0.3">
      <c r="A15" s="140" t="s">
        <v>65</v>
      </c>
      <c r="B15" s="141" t="s">
        <v>248</v>
      </c>
      <c r="C15" s="142" t="s">
        <v>45</v>
      </c>
      <c r="D15" s="142">
        <f>60*0.2*0.2*2.56</f>
        <v>6.144000000000001</v>
      </c>
      <c r="E15" s="139"/>
      <c r="F15" s="139">
        <f>D15*E15</f>
        <v>0</v>
      </c>
    </row>
    <row r="16" spans="1:6" ht="15.6" x14ac:dyDescent="0.3">
      <c r="A16" s="140" t="s">
        <v>116</v>
      </c>
      <c r="B16" s="150" t="s">
        <v>249</v>
      </c>
      <c r="C16" s="142" t="s">
        <v>45</v>
      </c>
      <c r="D16" s="142">
        <f>6*0.3*0.3*2.86</f>
        <v>1.5443999999999998</v>
      </c>
      <c r="E16" s="139"/>
      <c r="F16" s="139">
        <f t="shared" ref="F16:F18" si="2">D16*E16</f>
        <v>0</v>
      </c>
    </row>
    <row r="17" spans="1:6" ht="15.6" x14ac:dyDescent="0.3">
      <c r="A17" s="140" t="s">
        <v>118</v>
      </c>
      <c r="B17" s="141" t="s">
        <v>250</v>
      </c>
      <c r="C17" s="142" t="s">
        <v>45</v>
      </c>
      <c r="D17" s="142">
        <f>D5*0.2*0.2</f>
        <v>7.2</v>
      </c>
      <c r="E17" s="139"/>
      <c r="F17" s="139">
        <f t="shared" si="2"/>
        <v>0</v>
      </c>
    </row>
    <row r="18" spans="1:6" ht="15.6" x14ac:dyDescent="0.3">
      <c r="A18" s="140" t="s">
        <v>120</v>
      </c>
      <c r="B18" s="141" t="s">
        <v>251</v>
      </c>
      <c r="C18" s="142" t="s">
        <v>45</v>
      </c>
      <c r="D18" s="142">
        <f>D5*0.2*0.1</f>
        <v>3.6</v>
      </c>
      <c r="E18" s="139"/>
      <c r="F18" s="139">
        <f t="shared" si="2"/>
        <v>0</v>
      </c>
    </row>
    <row r="19" spans="1:6" ht="15.6" x14ac:dyDescent="0.3">
      <c r="A19" s="140"/>
      <c r="B19" s="143" t="s">
        <v>245</v>
      </c>
      <c r="C19" s="142"/>
      <c r="D19" s="145"/>
      <c r="E19" s="139"/>
      <c r="F19" s="144">
        <f>SUM(F15:F18)</f>
        <v>0</v>
      </c>
    </row>
    <row r="20" spans="1:6" ht="15.6" x14ac:dyDescent="0.3">
      <c r="A20" s="135">
        <v>4</v>
      </c>
      <c r="B20" s="136" t="s">
        <v>252</v>
      </c>
      <c r="C20" s="135"/>
      <c r="D20" s="146"/>
      <c r="E20" s="139"/>
      <c r="F20" s="139"/>
    </row>
    <row r="21" spans="1:6" ht="15.6" x14ac:dyDescent="0.3">
      <c r="A21" s="140" t="s">
        <v>69</v>
      </c>
      <c r="B21" s="141" t="s">
        <v>253</v>
      </c>
      <c r="C21" s="142" t="s">
        <v>28</v>
      </c>
      <c r="D21" s="142">
        <f>D5*1.6</f>
        <v>288</v>
      </c>
      <c r="E21" s="139"/>
      <c r="F21" s="139">
        <f>D21*E21</f>
        <v>0</v>
      </c>
    </row>
    <row r="22" spans="1:6" ht="15.6" x14ac:dyDescent="0.3">
      <c r="A22" s="140"/>
      <c r="B22" s="143" t="s">
        <v>245</v>
      </c>
      <c r="C22" s="142"/>
      <c r="D22" s="145"/>
      <c r="E22" s="139"/>
      <c r="F22" s="144">
        <f>SUM(F21)</f>
        <v>0</v>
      </c>
    </row>
    <row r="23" spans="1:6" ht="15.6" x14ac:dyDescent="0.3">
      <c r="A23" s="135">
        <v>5</v>
      </c>
      <c r="B23" s="136" t="s">
        <v>254</v>
      </c>
      <c r="C23" s="135"/>
      <c r="D23" s="146"/>
      <c r="E23" s="139"/>
      <c r="F23" s="139"/>
    </row>
    <row r="24" spans="1:6" ht="15.6" x14ac:dyDescent="0.3">
      <c r="A24" s="140" t="s">
        <v>255</v>
      </c>
      <c r="B24" s="147" t="s">
        <v>305</v>
      </c>
      <c r="C24" s="142" t="s">
        <v>28</v>
      </c>
      <c r="D24" s="15">
        <f>D5*(1.6*2)</f>
        <v>576</v>
      </c>
      <c r="E24" s="139"/>
      <c r="F24" s="139">
        <f>D24*E24</f>
        <v>0</v>
      </c>
    </row>
    <row r="25" spans="1:6" ht="15.6" x14ac:dyDescent="0.3">
      <c r="A25" s="140" t="s">
        <v>256</v>
      </c>
      <c r="B25" s="141" t="s">
        <v>306</v>
      </c>
      <c r="C25" s="142" t="s">
        <v>28</v>
      </c>
      <c r="D25" s="15">
        <f>D5*(1.6*2)</f>
        <v>576</v>
      </c>
      <c r="E25" s="139"/>
      <c r="F25" s="139">
        <f>D25*E25</f>
        <v>0</v>
      </c>
    </row>
    <row r="26" spans="1:6" ht="15.6" x14ac:dyDescent="0.3">
      <c r="A26" s="140"/>
      <c r="B26" s="143" t="s">
        <v>245</v>
      </c>
      <c r="C26" s="142"/>
      <c r="D26" s="145"/>
      <c r="E26" s="139"/>
      <c r="F26" s="144">
        <f>SUM(F24:F25)</f>
        <v>0</v>
      </c>
    </row>
    <row r="27" spans="1:6" ht="15.6" x14ac:dyDescent="0.3">
      <c r="A27" s="135">
        <v>6</v>
      </c>
      <c r="B27" s="136" t="s">
        <v>257</v>
      </c>
      <c r="C27" s="142"/>
      <c r="D27" s="145"/>
      <c r="E27" s="139"/>
      <c r="F27" s="139"/>
    </row>
    <row r="28" spans="1:6" ht="15.6" x14ac:dyDescent="0.3">
      <c r="A28" s="142"/>
      <c r="B28" s="141" t="s">
        <v>258</v>
      </c>
      <c r="C28" s="142"/>
      <c r="D28" s="145"/>
      <c r="E28" s="139"/>
      <c r="F28" s="139"/>
    </row>
    <row r="29" spans="1:6" ht="15.6" x14ac:dyDescent="0.3">
      <c r="A29" s="142" t="s">
        <v>259</v>
      </c>
      <c r="B29" s="141" t="s">
        <v>307</v>
      </c>
      <c r="C29" s="140" t="s">
        <v>85</v>
      </c>
      <c r="D29" s="15">
        <v>2</v>
      </c>
      <c r="E29" s="139"/>
      <c r="F29" s="139">
        <f>D29*E29</f>
        <v>0</v>
      </c>
    </row>
    <row r="30" spans="1:6" ht="15.6" x14ac:dyDescent="0.3">
      <c r="A30" s="142" t="s">
        <v>260</v>
      </c>
      <c r="B30" s="141" t="s">
        <v>308</v>
      </c>
      <c r="C30" s="140" t="s">
        <v>85</v>
      </c>
      <c r="D30" s="15">
        <v>1</v>
      </c>
      <c r="E30" s="139"/>
      <c r="F30" s="139">
        <f t="shared" ref="F30:F31" si="3">D30*E30</f>
        <v>0</v>
      </c>
    </row>
    <row r="31" spans="1:6" ht="15.6" x14ac:dyDescent="0.3">
      <c r="A31" s="142" t="s">
        <v>261</v>
      </c>
      <c r="B31" s="141" t="s">
        <v>262</v>
      </c>
      <c r="C31" s="142" t="s">
        <v>80</v>
      </c>
      <c r="D31" s="142">
        <f>2*D5</f>
        <v>360</v>
      </c>
      <c r="E31" s="139"/>
      <c r="F31" s="139">
        <f t="shared" si="3"/>
        <v>0</v>
      </c>
    </row>
    <row r="32" spans="1:6" ht="15.6" x14ac:dyDescent="0.3">
      <c r="A32" s="140"/>
      <c r="B32" s="143" t="s">
        <v>245</v>
      </c>
      <c r="C32" s="140"/>
      <c r="D32" s="145"/>
      <c r="E32" s="139"/>
      <c r="F32" s="144">
        <f>SUM(F29:F31)</f>
        <v>0</v>
      </c>
    </row>
    <row r="33" spans="1:6" ht="15.6" x14ac:dyDescent="0.3">
      <c r="A33" s="135">
        <v>7</v>
      </c>
      <c r="B33" s="136" t="s">
        <v>263</v>
      </c>
      <c r="C33" s="135"/>
      <c r="D33" s="146"/>
      <c r="E33" s="139"/>
      <c r="F33" s="139"/>
    </row>
    <row r="34" spans="1:6" ht="15.6" x14ac:dyDescent="0.3">
      <c r="A34" s="142" t="s">
        <v>264</v>
      </c>
      <c r="B34" s="141" t="s">
        <v>309</v>
      </c>
      <c r="C34" s="142" t="s">
        <v>10</v>
      </c>
      <c r="D34" s="142">
        <v>1</v>
      </c>
      <c r="E34" s="139"/>
      <c r="F34" s="139">
        <f>D34*E34</f>
        <v>0</v>
      </c>
    </row>
    <row r="35" spans="1:6" ht="15.6" x14ac:dyDescent="0.3">
      <c r="A35" s="140"/>
      <c r="B35" s="148" t="s">
        <v>245</v>
      </c>
      <c r="C35" s="135"/>
      <c r="D35" s="146"/>
      <c r="E35" s="139"/>
      <c r="F35" s="144">
        <f>SUM(F34)</f>
        <v>0</v>
      </c>
    </row>
    <row r="36" spans="1:6" ht="15.6" x14ac:dyDescent="0.3">
      <c r="A36" s="140"/>
      <c r="B36" s="149" t="s">
        <v>265</v>
      </c>
      <c r="C36" s="135"/>
      <c r="D36" s="135"/>
      <c r="E36" s="139"/>
      <c r="F36" s="144">
        <f>F8+F13+F19+F22+F26+F32+F35</f>
        <v>0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9AC8F-1A6C-4626-A74F-73C2880426ED}">
  <dimension ref="A1:Z24"/>
  <sheetViews>
    <sheetView zoomScale="85" zoomScaleNormal="85" workbookViewId="0">
      <selection activeCell="F14" sqref="F14"/>
    </sheetView>
  </sheetViews>
  <sheetFormatPr baseColWidth="10" defaultColWidth="14.44140625" defaultRowHeight="14.4" x14ac:dyDescent="0.3"/>
  <cols>
    <col min="1" max="1" width="10.5546875" style="2" customWidth="1"/>
    <col min="2" max="2" width="64.33203125" style="2" customWidth="1"/>
    <col min="3" max="3" width="7.6640625" style="2" customWidth="1"/>
    <col min="4" max="4" width="10.88671875" style="2" customWidth="1"/>
    <col min="5" max="6" width="15.5546875" style="2" customWidth="1"/>
    <col min="7" max="16384" width="14.44140625" style="2"/>
  </cols>
  <sheetData>
    <row r="1" spans="1:26" ht="15.75" customHeight="1" x14ac:dyDescent="0.3">
      <c r="A1" s="157" t="s">
        <v>325</v>
      </c>
      <c r="B1" s="158"/>
      <c r="C1" s="158"/>
      <c r="D1" s="158"/>
      <c r="E1" s="158"/>
      <c r="F1" s="159"/>
    </row>
    <row r="2" spans="1:26" ht="15" customHeight="1" x14ac:dyDescent="0.3">
      <c r="A2" s="160"/>
      <c r="B2" s="161"/>
      <c r="C2" s="161"/>
      <c r="D2" s="161"/>
      <c r="E2" s="161"/>
      <c r="F2" s="162"/>
    </row>
    <row r="3" spans="1:26" ht="15.6" x14ac:dyDescent="0.3">
      <c r="A3" s="163"/>
      <c r="B3" s="164"/>
      <c r="C3" s="164"/>
      <c r="D3" s="164"/>
      <c r="E3" s="164"/>
      <c r="F3" s="3"/>
    </row>
    <row r="4" spans="1:26" ht="31.95" customHeight="1" x14ac:dyDescent="0.3">
      <c r="A4" s="165" t="s">
        <v>0</v>
      </c>
      <c r="B4" s="167" t="s">
        <v>1</v>
      </c>
      <c r="C4" s="168" t="s">
        <v>2</v>
      </c>
      <c r="D4" s="169" t="s">
        <v>3</v>
      </c>
      <c r="E4" s="169" t="s">
        <v>4</v>
      </c>
      <c r="F4" s="169" t="s">
        <v>5</v>
      </c>
    </row>
    <row r="5" spans="1:26" ht="4.95" customHeight="1" x14ac:dyDescent="0.3">
      <c r="A5" s="166"/>
      <c r="B5" s="166"/>
      <c r="C5" s="166"/>
      <c r="D5" s="169"/>
      <c r="E5" s="169"/>
      <c r="F5" s="169"/>
    </row>
    <row r="6" spans="1:26" x14ac:dyDescent="0.3">
      <c r="A6" s="187"/>
      <c r="B6" s="188" t="s">
        <v>320</v>
      </c>
      <c r="C6" s="189"/>
      <c r="D6" s="189"/>
      <c r="E6" s="189"/>
      <c r="F6" s="190"/>
    </row>
    <row r="7" spans="1:26" ht="31.2" x14ac:dyDescent="0.3">
      <c r="A7" s="39" t="s">
        <v>6</v>
      </c>
      <c r="B7" s="40" t="s">
        <v>314</v>
      </c>
      <c r="C7" s="41" t="s">
        <v>8</v>
      </c>
      <c r="D7" s="42">
        <v>1</v>
      </c>
      <c r="E7" s="43"/>
      <c r="F7" s="44">
        <f>D7*E7</f>
        <v>0</v>
      </c>
    </row>
    <row r="8" spans="1:26" ht="15.6" x14ac:dyDescent="0.3">
      <c r="A8" s="39" t="s">
        <v>9</v>
      </c>
      <c r="B8" s="40" t="s">
        <v>315</v>
      </c>
      <c r="C8" s="41" t="s">
        <v>8</v>
      </c>
      <c r="D8" s="42">
        <v>1</v>
      </c>
      <c r="E8" s="43"/>
      <c r="F8" s="44">
        <f t="shared" ref="F8:F12" si="0">D8*E8</f>
        <v>0</v>
      </c>
    </row>
    <row r="9" spans="1:26" ht="31.2" x14ac:dyDescent="0.3">
      <c r="A9" s="39" t="s">
        <v>11</v>
      </c>
      <c r="B9" s="40" t="s">
        <v>321</v>
      </c>
      <c r="C9" s="41" t="s">
        <v>8</v>
      </c>
      <c r="D9" s="42">
        <v>1</v>
      </c>
      <c r="E9" s="43"/>
      <c r="F9" s="44">
        <f t="shared" si="0"/>
        <v>0</v>
      </c>
    </row>
    <row r="10" spans="1:26" ht="15.6" x14ac:dyDescent="0.3">
      <c r="A10" s="39" t="s">
        <v>316</v>
      </c>
      <c r="B10" s="40" t="s">
        <v>322</v>
      </c>
      <c r="C10" s="41" t="s">
        <v>8</v>
      </c>
      <c r="D10" s="42">
        <v>1</v>
      </c>
      <c r="E10" s="43"/>
      <c r="F10" s="44">
        <f t="shared" si="0"/>
        <v>0</v>
      </c>
    </row>
    <row r="11" spans="1:26" ht="15.6" x14ac:dyDescent="0.3">
      <c r="A11" s="39" t="s">
        <v>317</v>
      </c>
      <c r="B11" s="40" t="s">
        <v>323</v>
      </c>
      <c r="C11" s="41" t="s">
        <v>8</v>
      </c>
      <c r="D11" s="42">
        <v>1</v>
      </c>
      <c r="E11" s="43"/>
      <c r="F11" s="44">
        <f t="shared" si="0"/>
        <v>0</v>
      </c>
    </row>
    <row r="12" spans="1:26" ht="15.6" x14ac:dyDescent="0.3">
      <c r="A12" s="39" t="s">
        <v>318</v>
      </c>
      <c r="B12" s="40" t="s">
        <v>319</v>
      </c>
      <c r="C12" s="41" t="s">
        <v>8</v>
      </c>
      <c r="D12" s="42">
        <v>1</v>
      </c>
      <c r="E12" s="43"/>
      <c r="F12" s="44">
        <f t="shared" si="0"/>
        <v>0</v>
      </c>
    </row>
    <row r="13" spans="1:26" s="1" customFormat="1" ht="15.6" x14ac:dyDescent="0.3">
      <c r="A13" s="52"/>
      <c r="B13" s="53" t="s">
        <v>324</v>
      </c>
      <c r="C13" s="52"/>
      <c r="D13" s="54"/>
      <c r="E13" s="55"/>
      <c r="F13" s="56">
        <f>SUM(F7:F12)</f>
        <v>0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.6" x14ac:dyDescent="0.3">
      <c r="A14" s="5"/>
      <c r="B14" s="6"/>
      <c r="C14" s="7"/>
      <c r="D14" s="8"/>
      <c r="E14" s="9"/>
      <c r="F14" s="3"/>
    </row>
    <row r="15" spans="1:26" ht="15.75" customHeight="1" x14ac:dyDescent="0.3">
      <c r="A15" s="151"/>
      <c r="B15" s="151"/>
      <c r="C15" s="151"/>
      <c r="D15" s="151"/>
      <c r="E15" s="151"/>
      <c r="F15" s="151"/>
    </row>
    <row r="16" spans="1:26" ht="15.75" customHeight="1" x14ac:dyDescent="0.3">
      <c r="A16" s="151"/>
      <c r="B16" s="151"/>
      <c r="C16" s="151"/>
      <c r="D16" s="151"/>
      <c r="E16" s="151"/>
      <c r="F16" s="151"/>
    </row>
    <row r="17" spans="1:6" ht="15.6" x14ac:dyDescent="0.3">
      <c r="A17" s="5"/>
      <c r="B17" s="6"/>
      <c r="C17" s="7"/>
      <c r="D17" s="8"/>
      <c r="E17" s="9"/>
      <c r="F17" s="3"/>
    </row>
    <row r="18" spans="1:6" ht="15.6" x14ac:dyDescent="0.3">
      <c r="A18" s="5"/>
      <c r="B18" s="6"/>
      <c r="C18" s="7"/>
      <c r="D18" s="8"/>
      <c r="E18" s="9"/>
      <c r="F18" s="3"/>
    </row>
    <row r="19" spans="1:6" ht="15.6" x14ac:dyDescent="0.3">
      <c r="A19" s="5"/>
      <c r="B19" s="6"/>
      <c r="C19" s="7"/>
      <c r="D19" s="8"/>
      <c r="E19" s="9"/>
      <c r="F19" s="3"/>
    </row>
    <row r="20" spans="1:6" ht="15.6" x14ac:dyDescent="0.3">
      <c r="A20" s="5"/>
      <c r="B20" s="6"/>
      <c r="C20" s="7"/>
      <c r="D20" s="8"/>
      <c r="E20" s="9"/>
      <c r="F20" s="3"/>
    </row>
    <row r="21" spans="1:6" ht="15.6" x14ac:dyDescent="0.3">
      <c r="A21" s="5"/>
      <c r="B21" s="6"/>
      <c r="C21" s="7"/>
      <c r="D21" s="8"/>
      <c r="E21" s="9"/>
      <c r="F21" s="3"/>
    </row>
    <row r="22" spans="1:6" ht="15.6" x14ac:dyDescent="0.3">
      <c r="A22" s="5"/>
      <c r="B22" s="6"/>
      <c r="C22" s="7"/>
      <c r="D22" s="8"/>
      <c r="E22" s="9"/>
      <c r="F22" s="3"/>
    </row>
    <row r="23" spans="1:6" ht="15.6" x14ac:dyDescent="0.3">
      <c r="A23" s="5"/>
      <c r="B23" s="6"/>
      <c r="C23" s="152"/>
      <c r="D23" s="153"/>
      <c r="E23" s="153"/>
      <c r="F23" s="3"/>
    </row>
    <row r="24" spans="1:6" ht="15.6" x14ac:dyDescent="0.3">
      <c r="A24" s="5"/>
      <c r="B24" s="6"/>
      <c r="C24" s="154"/>
      <c r="D24" s="153"/>
      <c r="E24" s="153"/>
      <c r="F24" s="3"/>
    </row>
  </sheetData>
  <mergeCells count="12">
    <mergeCell ref="A15:F16"/>
    <mergeCell ref="C23:E23"/>
    <mergeCell ref="C24:E24"/>
    <mergeCell ref="B6:F6"/>
    <mergeCell ref="A1:F2"/>
    <mergeCell ref="A3:E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721BF-56FC-49F3-A049-5823E72B317B}">
  <sheetPr>
    <tabColor theme="4"/>
  </sheetPr>
  <dimension ref="A1:Z25"/>
  <sheetViews>
    <sheetView tabSelected="1" view="pageBreakPreview" zoomScale="80" zoomScaleNormal="100" zoomScaleSheetLayoutView="80" workbookViewId="0">
      <selection activeCell="K15" sqref="K15"/>
    </sheetView>
  </sheetViews>
  <sheetFormatPr baseColWidth="10" defaultColWidth="14.44140625" defaultRowHeight="15" customHeight="1" x14ac:dyDescent="0.3"/>
  <cols>
    <col min="1" max="1" width="10.5546875" style="2" customWidth="1"/>
    <col min="2" max="2" width="64.33203125" style="2" customWidth="1"/>
    <col min="3" max="3" width="7.6640625" style="2" customWidth="1"/>
    <col min="4" max="4" width="10.88671875" style="2" customWidth="1"/>
    <col min="5" max="6" width="15.5546875" style="2" customWidth="1"/>
    <col min="7" max="16384" width="14.44140625" style="2"/>
  </cols>
  <sheetData>
    <row r="1" spans="1:26" ht="35.25" customHeight="1" x14ac:dyDescent="0.3">
      <c r="A1" s="176" t="s">
        <v>223</v>
      </c>
      <c r="B1" s="177"/>
      <c r="C1" s="177"/>
      <c r="D1" s="177"/>
      <c r="E1" s="177"/>
      <c r="F1" s="177"/>
    </row>
    <row r="2" spans="1:26" ht="15.75" customHeight="1" x14ac:dyDescent="0.3">
      <c r="A2" s="178" t="s">
        <v>232</v>
      </c>
      <c r="B2" s="179"/>
      <c r="C2" s="179"/>
      <c r="D2" s="179"/>
      <c r="E2" s="179"/>
      <c r="F2" s="180"/>
    </row>
    <row r="3" spans="1:26" ht="15" customHeight="1" x14ac:dyDescent="0.3">
      <c r="A3" s="181"/>
      <c r="B3" s="182"/>
      <c r="C3" s="182"/>
      <c r="D3" s="182"/>
      <c r="E3" s="182"/>
      <c r="F3" s="183"/>
    </row>
    <row r="4" spans="1:26" ht="15.6" x14ac:dyDescent="0.3">
      <c r="A4" s="163"/>
      <c r="B4" s="164"/>
      <c r="C4" s="164"/>
      <c r="D4" s="164"/>
      <c r="E4" s="164"/>
      <c r="F4" s="3"/>
    </row>
    <row r="5" spans="1:26" ht="31.5" customHeight="1" x14ac:dyDescent="0.3">
      <c r="A5" s="165" t="s">
        <v>16</v>
      </c>
      <c r="B5" s="167" t="s">
        <v>204</v>
      </c>
      <c r="C5" s="168"/>
      <c r="D5" s="184" t="s">
        <v>19</v>
      </c>
      <c r="E5" s="185" t="s">
        <v>205</v>
      </c>
      <c r="F5" s="185" t="s">
        <v>206</v>
      </c>
    </row>
    <row r="6" spans="1:26" ht="15.75" customHeight="1" x14ac:dyDescent="0.3">
      <c r="A6" s="166"/>
      <c r="B6" s="166"/>
      <c r="C6" s="166"/>
      <c r="D6" s="166"/>
      <c r="E6" s="186"/>
      <c r="F6" s="186"/>
    </row>
    <row r="7" spans="1:26" ht="15.6" x14ac:dyDescent="0.3">
      <c r="A7" s="39">
        <v>0</v>
      </c>
      <c r="B7" s="40" t="s">
        <v>207</v>
      </c>
      <c r="C7" s="41" t="s">
        <v>2</v>
      </c>
      <c r="D7" s="42">
        <v>1</v>
      </c>
      <c r="E7" s="43">
        <f>+'1-1-GENERALITE '!F11</f>
        <v>0</v>
      </c>
      <c r="F7" s="44">
        <f>D7*E7</f>
        <v>0</v>
      </c>
    </row>
    <row r="8" spans="1:26" ht="19.5" customHeight="1" x14ac:dyDescent="0.3">
      <c r="A8" s="39">
        <v>1</v>
      </c>
      <c r="B8" s="40" t="s">
        <v>208</v>
      </c>
      <c r="C8" s="41" t="s">
        <v>2</v>
      </c>
      <c r="D8" s="42">
        <v>1</v>
      </c>
      <c r="E8" s="43">
        <f>+'1-2-BATIMENT ET PARKING'!F138</f>
        <v>0</v>
      </c>
      <c r="F8" s="44">
        <f t="shared" ref="F8:F12" si="0">D8*E8</f>
        <v>0</v>
      </c>
    </row>
    <row r="9" spans="1:26" ht="25.5" customHeight="1" x14ac:dyDescent="0.3">
      <c r="A9" s="39">
        <v>2</v>
      </c>
      <c r="B9" s="40" t="s">
        <v>220</v>
      </c>
      <c r="C9" s="41" t="s">
        <v>2</v>
      </c>
      <c r="D9" s="42">
        <v>1</v>
      </c>
      <c r="E9" s="43">
        <f>+' 1-3-LATRINE'!F98</f>
        <v>0</v>
      </c>
      <c r="F9" s="44">
        <f t="shared" si="0"/>
        <v>0</v>
      </c>
    </row>
    <row r="10" spans="1:26" ht="22.5" customHeight="1" x14ac:dyDescent="0.3">
      <c r="A10" s="39">
        <v>3</v>
      </c>
      <c r="B10" s="40" t="s">
        <v>209</v>
      </c>
      <c r="C10" s="41" t="s">
        <v>2</v>
      </c>
      <c r="D10" s="42">
        <v>1</v>
      </c>
      <c r="E10" s="43">
        <f>+'1-2-BATIMENT ET PARKING'!F156</f>
        <v>0</v>
      </c>
      <c r="F10" s="44">
        <f t="shared" si="0"/>
        <v>0</v>
      </c>
    </row>
    <row r="11" spans="1:26" ht="15.6" x14ac:dyDescent="0.3">
      <c r="A11" s="39">
        <v>4</v>
      </c>
      <c r="B11" s="40" t="s">
        <v>266</v>
      </c>
      <c r="C11" s="41" t="s">
        <v>2</v>
      </c>
      <c r="D11" s="42">
        <v>1</v>
      </c>
      <c r="E11" s="43">
        <f>' 0-2-MUR DE CLOTURE'!F36</f>
        <v>0</v>
      </c>
      <c r="F11" s="44">
        <f t="shared" si="0"/>
        <v>0</v>
      </c>
    </row>
    <row r="12" spans="1:26" ht="15.6" x14ac:dyDescent="0.3">
      <c r="A12" s="39">
        <v>5</v>
      </c>
      <c r="B12" s="40" t="s">
        <v>326</v>
      </c>
      <c r="C12" s="41" t="s">
        <v>10</v>
      </c>
      <c r="D12" s="42">
        <v>1</v>
      </c>
      <c r="E12" s="43">
        <f>'EQUIPEMENT SOLAIRE'!F13</f>
        <v>0</v>
      </c>
      <c r="F12" s="44">
        <f>D12*E12</f>
        <v>0</v>
      </c>
    </row>
    <row r="13" spans="1:26" ht="22.5" customHeight="1" x14ac:dyDescent="0.3">
      <c r="A13" s="46"/>
      <c r="B13" s="47" t="s">
        <v>210</v>
      </c>
      <c r="C13" s="48"/>
      <c r="D13" s="49"/>
      <c r="E13" s="50"/>
      <c r="F13" s="51">
        <f>SUM(F7:F12)</f>
        <v>0</v>
      </c>
    </row>
    <row r="14" spans="1:26" ht="15.6" x14ac:dyDescent="0.3">
      <c r="A14" s="39"/>
      <c r="B14" s="40"/>
      <c r="C14" s="41"/>
      <c r="D14" s="42"/>
      <c r="E14" s="43"/>
      <c r="F14" s="44"/>
    </row>
    <row r="15" spans="1:26" s="1" customFormat="1" ht="26.25" customHeight="1" x14ac:dyDescent="0.3">
      <c r="A15" s="52"/>
      <c r="B15" s="53" t="s">
        <v>211</v>
      </c>
      <c r="C15" s="52"/>
      <c r="D15" s="54"/>
      <c r="E15" s="55"/>
      <c r="F15" s="56">
        <f>F13+F14</f>
        <v>0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.75" customHeight="1" x14ac:dyDescent="0.3">
      <c r="A16" s="151"/>
      <c r="B16" s="151"/>
      <c r="C16" s="151"/>
      <c r="D16" s="151"/>
      <c r="E16" s="151"/>
      <c r="F16" s="151"/>
    </row>
    <row r="17" spans="1:6" ht="15.75" customHeight="1" x14ac:dyDescent="0.3">
      <c r="A17" s="151"/>
      <c r="B17" s="151"/>
      <c r="C17" s="151"/>
      <c r="D17" s="151"/>
      <c r="E17" s="151"/>
      <c r="F17" s="151"/>
    </row>
    <row r="18" spans="1:6" ht="15.6" x14ac:dyDescent="0.3">
      <c r="A18" s="5"/>
      <c r="B18" s="6"/>
      <c r="C18" s="7"/>
      <c r="D18" s="8"/>
      <c r="E18" s="9"/>
      <c r="F18" s="3"/>
    </row>
    <row r="19" spans="1:6" ht="15.6" x14ac:dyDescent="0.3">
      <c r="A19" s="5"/>
      <c r="B19" s="6"/>
      <c r="C19" s="7"/>
      <c r="D19" s="8"/>
      <c r="E19" s="9"/>
      <c r="F19" s="3"/>
    </row>
    <row r="20" spans="1:6" ht="15.6" x14ac:dyDescent="0.3">
      <c r="A20" s="5"/>
      <c r="B20" s="6"/>
      <c r="C20" s="7"/>
      <c r="D20" s="8"/>
      <c r="E20" s="9"/>
      <c r="F20" s="3"/>
    </row>
    <row r="21" spans="1:6" ht="15.6" x14ac:dyDescent="0.3">
      <c r="A21" s="5"/>
      <c r="B21" s="6"/>
      <c r="C21" s="7"/>
      <c r="D21" s="8"/>
      <c r="E21" s="9"/>
      <c r="F21" s="3"/>
    </row>
    <row r="22" spans="1:6" ht="15.6" x14ac:dyDescent="0.3">
      <c r="A22" s="5"/>
      <c r="B22" s="6"/>
      <c r="C22" s="7"/>
      <c r="D22" s="8"/>
      <c r="E22" s="9"/>
      <c r="F22" s="3"/>
    </row>
    <row r="23" spans="1:6" ht="15.6" x14ac:dyDescent="0.3">
      <c r="A23" s="5"/>
      <c r="B23" s="6"/>
      <c r="C23" s="7"/>
      <c r="D23" s="8"/>
      <c r="E23" s="9"/>
      <c r="F23" s="3"/>
    </row>
    <row r="24" spans="1:6" ht="15.6" x14ac:dyDescent="0.3">
      <c r="A24" s="5"/>
      <c r="B24" s="6"/>
      <c r="C24" s="152"/>
      <c r="D24" s="153"/>
      <c r="E24" s="153"/>
      <c r="F24" s="3"/>
    </row>
    <row r="25" spans="1:6" ht="15.6" x14ac:dyDescent="0.3">
      <c r="A25" s="5"/>
      <c r="B25" s="6"/>
      <c r="C25" s="154"/>
      <c r="D25" s="153"/>
      <c r="E25" s="153"/>
      <c r="F25" s="3"/>
    </row>
  </sheetData>
  <mergeCells count="12">
    <mergeCell ref="A16:F17"/>
    <mergeCell ref="C24:E24"/>
    <mergeCell ref="C25:E25"/>
    <mergeCell ref="A1:F1"/>
    <mergeCell ref="A2:F3"/>
    <mergeCell ref="A4:E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1-1-GENERALITE </vt:lpstr>
      <vt:lpstr>1-2-BATIMENT ET PARKING</vt:lpstr>
      <vt:lpstr> 1-3-LATRINE</vt:lpstr>
      <vt:lpstr> 0-2-MUR DE CLOTURE</vt:lpstr>
      <vt:lpstr>EQUIPEMENT SOLAIRE</vt:lpstr>
      <vt:lpstr>RECAPITULATIF COMPLEXE</vt:lpstr>
      <vt:lpstr>' 1-3-LATRINE'!Zone_d_impression</vt:lpstr>
      <vt:lpstr>'1-1-GENERALITE '!Zone_d_impression</vt:lpstr>
      <vt:lpstr>'1-2-BATIMENT ET PARKING'!Zone_d_impression</vt:lpstr>
      <vt:lpstr>'RECAPITULATIF COMPLEXE'!Zone_d_impression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Adamou Souley</dc:creator>
  <cp:lastModifiedBy>ISSOUFOU, Yacine</cp:lastModifiedBy>
  <dcterms:created xsi:type="dcterms:W3CDTF">2026-02-27T16:54:02Z</dcterms:created>
  <dcterms:modified xsi:type="dcterms:W3CDTF">2026-04-27T11:12:01Z</dcterms:modified>
</cp:coreProperties>
</file>